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218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'!$A$1:$Q$23</definedName>
  </definedNames>
  <calcPr calcId="124519"/>
</workbook>
</file>

<file path=xl/calcChain.xml><?xml version="1.0" encoding="utf-8"?>
<calcChain xmlns="http://schemas.openxmlformats.org/spreadsheetml/2006/main">
  <c r="M12" i="6"/>
  <c r="L12"/>
  <c r="K12"/>
  <c r="J12"/>
  <c r="I12"/>
  <c r="H12"/>
  <c r="G12"/>
  <c r="F12"/>
  <c r="M20"/>
  <c r="L20"/>
  <c r="K20"/>
  <c r="J20"/>
  <c r="I20"/>
  <c r="H20"/>
  <c r="G20"/>
  <c r="F20"/>
  <c r="E20"/>
  <c r="M18"/>
  <c r="L18"/>
  <c r="K18"/>
  <c r="J18"/>
  <c r="I18"/>
  <c r="H18"/>
  <c r="G18"/>
  <c r="F18"/>
  <c r="F11" s="1"/>
  <c r="E18"/>
  <c r="M17"/>
  <c r="L17"/>
  <c r="K17"/>
  <c r="M16"/>
  <c r="L16"/>
  <c r="K16"/>
  <c r="J16"/>
  <c r="I16"/>
  <c r="H16"/>
  <c r="G16"/>
  <c r="F16"/>
  <c r="O31"/>
  <c r="M45"/>
  <c r="L45"/>
  <c r="L41" s="1"/>
  <c r="K45"/>
  <c r="J45"/>
  <c r="I45"/>
  <c r="H45"/>
  <c r="G45"/>
  <c r="F45"/>
  <c r="E45"/>
  <c r="E44"/>
  <c r="O44" s="1"/>
  <c r="E43"/>
  <c r="O43" s="1"/>
  <c r="M42"/>
  <c r="L42"/>
  <c r="K42"/>
  <c r="J42"/>
  <c r="I42"/>
  <c r="H42"/>
  <c r="G42"/>
  <c r="F42"/>
  <c r="E42"/>
  <c r="M51"/>
  <c r="L51"/>
  <c r="K51"/>
  <c r="J51"/>
  <c r="I51"/>
  <c r="H51"/>
  <c r="G51"/>
  <c r="F51"/>
  <c r="E51"/>
  <c r="E50"/>
  <c r="O50" s="1"/>
  <c r="M49"/>
  <c r="L49"/>
  <c r="K49"/>
  <c r="J49"/>
  <c r="I49"/>
  <c r="H49"/>
  <c r="G49"/>
  <c r="F49"/>
  <c r="E49"/>
  <c r="M48"/>
  <c r="L48"/>
  <c r="K48"/>
  <c r="M39"/>
  <c r="L39"/>
  <c r="K39"/>
  <c r="J39"/>
  <c r="I39"/>
  <c r="H39"/>
  <c r="G39"/>
  <c r="F39"/>
  <c r="E39"/>
  <c r="E38"/>
  <c r="O38" s="1"/>
  <c r="M36"/>
  <c r="M35" s="1"/>
  <c r="L36"/>
  <c r="K36"/>
  <c r="M53"/>
  <c r="L53"/>
  <c r="K53"/>
  <c r="M26"/>
  <c r="L26"/>
  <c r="K26"/>
  <c r="J26"/>
  <c r="I26"/>
  <c r="H26"/>
  <c r="G26"/>
  <c r="F26"/>
  <c r="E26"/>
  <c r="M24"/>
  <c r="L24"/>
  <c r="K24"/>
  <c r="J24"/>
  <c r="I24"/>
  <c r="H24"/>
  <c r="G24"/>
  <c r="G11" s="1"/>
  <c r="F24"/>
  <c r="G23"/>
  <c r="F23"/>
  <c r="M22"/>
  <c r="L22"/>
  <c r="K22"/>
  <c r="J22"/>
  <c r="I22"/>
  <c r="H22"/>
  <c r="G22"/>
  <c r="F22"/>
  <c r="G41" l="1"/>
  <c r="H11"/>
  <c r="K35"/>
  <c r="I41"/>
  <c r="I11"/>
  <c r="J11"/>
  <c r="K11"/>
  <c r="L11"/>
  <c r="J41"/>
  <c r="M11"/>
  <c r="L35"/>
  <c r="F41"/>
  <c r="K41"/>
  <c r="H41"/>
  <c r="O39"/>
  <c r="O51"/>
  <c r="M41"/>
  <c r="O18"/>
  <c r="O20"/>
  <c r="O45"/>
  <c r="O26"/>
  <c r="O49"/>
  <c r="O42"/>
  <c r="M33"/>
  <c r="M13" s="1"/>
  <c r="L33"/>
  <c r="L13" s="1"/>
  <c r="K33"/>
  <c r="K13" s="1"/>
  <c r="M30"/>
  <c r="L30"/>
  <c r="K30"/>
  <c r="M69"/>
  <c r="L69"/>
  <c r="M67"/>
  <c r="M23" s="1"/>
  <c r="L67"/>
  <c r="L23" s="1"/>
  <c r="L10" s="1"/>
  <c r="M66"/>
  <c r="L66"/>
  <c r="K69"/>
  <c r="K67"/>
  <c r="K23" s="1"/>
  <c r="K10" s="1"/>
  <c r="K9" s="1"/>
  <c r="K66"/>
  <c r="M72"/>
  <c r="M47" s="1"/>
  <c r="L72"/>
  <c r="L47" s="1"/>
  <c r="K72"/>
  <c r="K47" s="1"/>
  <c r="L9" l="1"/>
  <c r="M10"/>
  <c r="M9" s="1"/>
  <c r="K29"/>
  <c r="M29"/>
  <c r="L29"/>
  <c r="J69"/>
  <c r="I69"/>
  <c r="H69"/>
  <c r="G69"/>
  <c r="F69"/>
  <c r="E69"/>
  <c r="E68"/>
  <c r="J67"/>
  <c r="J23" s="1"/>
  <c r="I67"/>
  <c r="I23" s="1"/>
  <c r="H67"/>
  <c r="H23" s="1"/>
  <c r="E67"/>
  <c r="J66"/>
  <c r="I66"/>
  <c r="H66"/>
  <c r="E66"/>
  <c r="E32"/>
  <c r="O32" s="1"/>
  <c r="J30"/>
  <c r="I30"/>
  <c r="H30"/>
  <c r="G30"/>
  <c r="F30"/>
  <c r="E30"/>
  <c r="E87"/>
  <c r="E78" s="1"/>
  <c r="E19" s="1"/>
  <c r="O19" s="1"/>
  <c r="F87"/>
  <c r="G87"/>
  <c r="G55" s="1"/>
  <c r="H87"/>
  <c r="I87"/>
  <c r="I57" s="1"/>
  <c r="J87"/>
  <c r="J80"/>
  <c r="I80"/>
  <c r="H80"/>
  <c r="G80"/>
  <c r="F80"/>
  <c r="E80"/>
  <c r="E37" s="1"/>
  <c r="O37" s="1"/>
  <c r="I78"/>
  <c r="J74"/>
  <c r="I74"/>
  <c r="H74"/>
  <c r="G74"/>
  <c r="F74"/>
  <c r="E74"/>
  <c r="E31" s="1"/>
  <c r="J61"/>
  <c r="I61"/>
  <c r="H61"/>
  <c r="G61"/>
  <c r="F61"/>
  <c r="E61"/>
  <c r="E57"/>
  <c r="J53"/>
  <c r="I53"/>
  <c r="H53"/>
  <c r="G53"/>
  <c r="F53"/>
  <c r="E53"/>
  <c r="E13"/>
  <c r="E12"/>
  <c r="O12" s="1"/>
  <c r="E11"/>
  <c r="O11" s="1"/>
  <c r="E10"/>
  <c r="J94"/>
  <c r="J36" s="1"/>
  <c r="J35" s="1"/>
  <c r="I94"/>
  <c r="I36" s="1"/>
  <c r="I35" s="1"/>
  <c r="H94"/>
  <c r="H36" s="1"/>
  <c r="H35" s="1"/>
  <c r="G94"/>
  <c r="G36" s="1"/>
  <c r="G35" s="1"/>
  <c r="F94"/>
  <c r="F36" s="1"/>
  <c r="F35" s="1"/>
  <c r="E94"/>
  <c r="J72"/>
  <c r="I72"/>
  <c r="H72"/>
  <c r="G72"/>
  <c r="F72"/>
  <c r="E72"/>
  <c r="E35"/>
  <c r="G76" l="1"/>
  <c r="G33" s="1"/>
  <c r="G13" s="1"/>
  <c r="O66"/>
  <c r="G17"/>
  <c r="G10" s="1"/>
  <c r="G9" s="1"/>
  <c r="G29"/>
  <c r="E41"/>
  <c r="O41" s="1"/>
  <c r="O94"/>
  <c r="E36"/>
  <c r="O36" s="1"/>
  <c r="I59"/>
  <c r="I48"/>
  <c r="G59"/>
  <c r="G48"/>
  <c r="E59"/>
  <c r="E48"/>
  <c r="E16" s="1"/>
  <c r="O16" s="1"/>
  <c r="O69"/>
  <c r="E25"/>
  <c r="O25" s="1"/>
  <c r="O35"/>
  <c r="J78"/>
  <c r="J48"/>
  <c r="H78"/>
  <c r="H48"/>
  <c r="F78"/>
  <c r="F48"/>
  <c r="O67"/>
  <c r="E23"/>
  <c r="O23" s="1"/>
  <c r="E24"/>
  <c r="O24" s="1"/>
  <c r="O68"/>
  <c r="O30"/>
  <c r="O53"/>
  <c r="E55"/>
  <c r="E22" s="1"/>
  <c r="O22" s="1"/>
  <c r="I55"/>
  <c r="G57"/>
  <c r="O61"/>
  <c r="O74"/>
  <c r="E76"/>
  <c r="E33" s="1"/>
  <c r="I76"/>
  <c r="I33" s="1"/>
  <c r="I13" s="1"/>
  <c r="G78"/>
  <c r="F59"/>
  <c r="H59"/>
  <c r="J59"/>
  <c r="O72"/>
  <c r="O80"/>
  <c r="E29"/>
  <c r="F55"/>
  <c r="H55"/>
  <c r="J55"/>
  <c r="F57"/>
  <c r="H57"/>
  <c r="J57"/>
  <c r="F76"/>
  <c r="F17" s="1"/>
  <c r="F10" s="1"/>
  <c r="H76"/>
  <c r="H33" s="1"/>
  <c r="H13" s="1"/>
  <c r="J76"/>
  <c r="J33" s="1"/>
  <c r="J13" s="1"/>
  <c r="H47"/>
  <c r="F47"/>
  <c r="J47"/>
  <c r="E47"/>
  <c r="G47"/>
  <c r="I47"/>
  <c r="E9"/>
  <c r="O78" l="1"/>
  <c r="O48"/>
  <c r="I17"/>
  <c r="I10" s="1"/>
  <c r="I9" s="1"/>
  <c r="J29"/>
  <c r="J17"/>
  <c r="J10" s="1"/>
  <c r="J9" s="1"/>
  <c r="H29"/>
  <c r="I29"/>
  <c r="H17"/>
  <c r="H10" s="1"/>
  <c r="H9" s="1"/>
  <c r="E17"/>
  <c r="O76"/>
  <c r="F33"/>
  <c r="F13" s="1"/>
  <c r="O55"/>
  <c r="O57"/>
  <c r="O59"/>
  <c r="O47"/>
  <c r="O17" l="1"/>
  <c r="O33"/>
  <c r="O13"/>
  <c r="F29"/>
  <c r="O29" s="1"/>
  <c r="F9"/>
  <c r="O9" s="1"/>
  <c r="O10"/>
</calcChain>
</file>

<file path=xl/sharedStrings.xml><?xml version="1.0" encoding="utf-8"?>
<sst xmlns="http://schemas.openxmlformats.org/spreadsheetml/2006/main" count="493" uniqueCount="193">
  <si>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</si>
  <si>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</si>
  <si>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</si>
  <si>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</si>
  <si>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</si>
  <si>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</si>
  <si>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</si>
  <si>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</si>
  <si>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</si>
  <si>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</si>
  <si>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</si>
  <si>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</si>
  <si>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</si>
  <si>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</si>
  <si>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</si>
  <si>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</si>
  <si>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</si>
  <si>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</si>
  <si>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</si>
  <si>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</si>
  <si>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</si>
  <si>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</si>
  <si>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</si>
  <si>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</si>
  <si>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</si>
  <si>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</si>
  <si>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</si>
  <si>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</si>
  <si>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</si>
  <si>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</si>
  <si>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</si>
  <si>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</si>
  <si>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</si>
  <si>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</si>
  <si>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</si>
  <si>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</si>
  <si>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</si>
  <si>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</si>
  <si>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</si>
  <si>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</si>
  <si>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</si>
  <si>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</si>
  <si>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</si>
  <si>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</si>
  <si>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</si>
  <si>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</si>
  <si>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</si>
  <si>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</si>
  <si>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</si>
  <si>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</si>
  <si>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</si>
  <si>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</si>
  <si>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</si>
  <si>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</si>
  <si>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</si>
  <si>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</si>
  <si>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</si>
  <si>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</si>
  <si>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</si>
  <si>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</si>
  <si>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</si>
  <si>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</si>
  <si>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</si>
  <si>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</si>
  <si>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</si>
  <si>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</si>
  <si>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</si>
  <si>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</si>
  <si>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</si>
  <si>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</si>
  <si>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</si>
  <si>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</si>
  <si>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</si>
  <si>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</si>
  <si>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</si>
  <si>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</si>
  <si>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</si>
  <si>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</si>
  <si>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</si>
  <si>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</si>
  <si>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</si>
  <si>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</si>
  <si>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</si>
  <si>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</si>
  <si>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</si>
  <si>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</si>
  <si>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</si>
  <si>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</si>
  <si>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</si>
  <si>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</si>
  <si>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</si>
  <si>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</si>
  <si>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</si>
  <si>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</si>
  <si>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</si>
  <si>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</si>
  <si>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</si>
  <si>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</si>
  <si>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</si>
  <si>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</si>
  <si>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</si>
  <si>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</si>
  <si>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</si>
  <si>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</si>
  <si>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</si>
  <si>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</si>
  <si>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</si>
  <si>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</si>
  <si>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</si>
  <si>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</si>
  <si>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</si>
  <si>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</si>
  <si>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</si>
  <si>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</si>
  <si>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</si>
  <si>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</si>
  <si>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</si>
  <si>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</si>
  <si>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</si>
  <si>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</si>
  <si>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</si>
  <si>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</si>
  <si>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</si>
  <si>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>Отдел культуры администрации Беломорского муниципального округа</t>
  </si>
  <si>
    <t xml:space="preserve">Контрольная точка 2 : </t>
  </si>
  <si>
    <t>1.1.2.</t>
  </si>
  <si>
    <t>1.1.3.</t>
  </si>
  <si>
    <t>количество единиц</t>
  </si>
  <si>
    <t>Текущая деятельность</t>
  </si>
  <si>
    <t>Мероприятия на частичную компенсацию дополнительных расходов на повышение оплаты труда работников муниципальных учреждений культуры</t>
  </si>
  <si>
    <t>Софинансирование расходов на реализацию мероприятий государственной программы Республики Карелия «Развитие культуры»</t>
  </si>
  <si>
    <t>Показатель: Выполнение целевого показателя по средней заработной плате работников учреждений культуры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</si>
  <si>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</si>
  <si>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</si>
  <si>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</si>
  <si>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 xml:space="preserve">Контрольная точка 3: </t>
  </si>
  <si>
    <t>Мероприятие (результат)  «Мероприятия на частичную компенсацию дополнительных расходов на повышение оплаты труда работников муниципальных учреждений культуры»  и Софинансирование расходов на реализацию мероприятий государственной программы Республики Карелия «Развитие культуры»</t>
  </si>
  <si>
    <t>Контрольная точка 1: Заключено соглашение о предоставлении  межбюджетного трансферта</t>
  </si>
  <si>
    <t>Соглашение</t>
  </si>
  <si>
    <t>Отчет</t>
  </si>
  <si>
    <t>Контрольная точка 2: Достигнуты результаты соглашения о предоставлении межбюджетного трансферта</t>
  </si>
  <si>
    <t>1.2.2.</t>
  </si>
  <si>
    <t xml:space="preserve">Контрольная точка 1: </t>
  </si>
  <si>
    <t xml:space="preserve">Контрольная точка 2: </t>
  </si>
  <si>
    <t xml:space="preserve">Паспорт структурного элемента «Развитие библиотечного обслуживания» </t>
  </si>
  <si>
    <t>Муниципальное бюджетное учреждение культуры «Беломорская ЦБС»</t>
  </si>
  <si>
    <t>Развитие библиотечного обслуживания</t>
  </si>
  <si>
    <t xml:space="preserve">Показатель: Уровень комплектования книжных фондов библиотек на 1000 населения 
(норматив 250 книг)
</t>
  </si>
  <si>
    <t>Показатель: Увеличение объёма созданных электронных баз данных (ЭБД)</t>
  </si>
  <si>
    <t>Показатель: Увеличение количества документов, выданных из фонда муниципальных библиотек</t>
  </si>
  <si>
    <t>Показатель: Увеличение количества массовых мероприятий, проводимых библиотеками Беломорского муниципального округа</t>
  </si>
  <si>
    <t>количество мероприятий</t>
  </si>
  <si>
    <t>Запись</t>
  </si>
  <si>
    <t>экземпляр</t>
  </si>
  <si>
    <t>количество библиотек</t>
  </si>
  <si>
    <t xml:space="preserve">Показатель: Модернизированы и
обеспечены новыми
поступлениями в
библиотечный фонд
учреждения культуры 
</t>
  </si>
  <si>
    <t>Мероприятия  по развитию библиотечного дела</t>
  </si>
  <si>
    <t>Показатель: Мероприятия по государственной поддержке отрасли культуры</t>
  </si>
  <si>
    <t>Реализация мероприятий по государственной поддержке отрасли культуры</t>
  </si>
  <si>
    <t>Приобретение товаров, работ, услуг</t>
  </si>
  <si>
    <t>Приобретение новых изданий для пополнения книжного фонда</t>
  </si>
  <si>
    <t>1.1. - 1.5.</t>
  </si>
  <si>
    <r>
      <t>Задача-   "Создание условий для устойчивого развития библиотечного дела, обеспечивающих организацию библиотечного обслуживания и  формирование библиотечного фонда с учётом интересов и потребностей граждан,  обеспечение контроля над сохранностью библиотечного фонда,  обеспечение свободного и безопасного доступа граждан к информации, знаниям, культуре</t>
    </r>
    <r>
      <rPr>
        <b/>
        <sz val="12"/>
        <color theme="1"/>
        <rFont val="Calibri"/>
        <family val="2"/>
        <charset val="204"/>
      </rPr>
      <t>»</t>
    </r>
  </si>
  <si>
    <t xml:space="preserve">Задача  «Создание условий для устойчивого развития библиотечного дела, обеспечивающих организацию библиотечного обслуживания и  формирование библиотечного фонда с учётом интересов и потребностей граждан,  обеспечение контроля над сохранностью библиотечного фонда,  обеспечение свободного и безопасного доступа граждан к информации, знаниям, культуре» </t>
  </si>
  <si>
    <t xml:space="preserve">«Развитие библиотечного обслуживания» ВСЕГО предусмотрено, из них: </t>
  </si>
  <si>
    <r>
      <t xml:space="preserve"> Задача  «Создание условий для устойчивого развития библиотечного дела, обеспечивающих организацию библиотечного обслуживания и  формирование библиотечного фонда с учётом интересов и потребностей граждан,  обеспечение контроля над сохранностью библиотечного фонда,  обеспечение свободного и безопасного доступа граждан к информации, знаниям, культуре</t>
    </r>
    <r>
      <rPr>
        <b/>
        <sz val="12"/>
        <color theme="1"/>
        <rFont val="Calibri"/>
        <family val="2"/>
        <charset val="204"/>
      </rPr>
      <t>»</t>
    </r>
  </si>
  <si>
    <t xml:space="preserve"> Мероприятия  по развитию библиотечного дела</t>
  </si>
  <si>
    <t xml:space="preserve"> Приобретение новых изданий для пополнения книжного фонда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</si>
  <si>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Создание условий для устойчивого развития библиотечного дела, обеспечивающих организацию библиотечного обслуживания и  формирование библиотечного фонда с учётом интересов и потребностей граждан,  обеспечение контроля над сохранностью библиотечного фонда,  обеспечение свободного и безопасного доступа граждан к информации, знаниям, культуре»</t>
    </r>
  </si>
  <si>
    <t xml:space="preserve">Мероприятие (результат)  « Мероприятия  по развитию библиотечного дела» </t>
  </si>
  <si>
    <t xml:space="preserve">Администрация Беломорского муниципального округа, Отдел культуры администрации Беломорского муниципального округа, Муниципальное бюджетное учреждение культуры «Беломорская ЦБС» 
</t>
  </si>
  <si>
    <t>1.2.3.</t>
  </si>
  <si>
    <t xml:space="preserve">Мероприятие (результат)  « Приобретение новых изданий для пополнения книжного фонда» </t>
  </si>
  <si>
    <t>Контрольная точка 1: Заключен договор</t>
  </si>
  <si>
    <t>Контрольная точка 2: Товар принят</t>
  </si>
  <si>
    <t>Контрольная точка 3: Товар оплачен</t>
  </si>
  <si>
    <t>Договор</t>
  </si>
  <si>
    <t>Акт или иной документ</t>
  </si>
  <si>
    <t>Платежное поручение</t>
  </si>
  <si>
    <t>Мероприятие (результат)  «Реализация мероприятий по государственной поддержке отрасли культуры»</t>
  </si>
  <si>
    <t>1.3., 1.4.</t>
  </si>
  <si>
    <t>1.3.1. - 1.4.1</t>
  </si>
  <si>
    <t>1.3.2. - 1.4.2</t>
  </si>
  <si>
    <t>Наименование государственной (муниципальной) программы  -  государственная программа РК  "Развитие культуры", муниципальная программа "Развитие культуры на территории Беломорского муниципального округа Республики Карелия"</t>
  </si>
  <si>
    <r>
      <rPr>
        <sz val="12"/>
        <rFont val="Times New Roman"/>
        <family val="1"/>
        <charset val="204"/>
      </rPr>
      <t xml:space="preserve">Показатель:  Увеличение количества
библиотек, имеющих доступ в Интернет   </t>
    </r>
    <r>
      <rPr>
        <sz val="12"/>
        <color rgb="FF0070C0"/>
        <rFont val="Times New Roman"/>
        <family val="1"/>
        <charset val="204"/>
      </rPr>
      <t xml:space="preserve">             
</t>
    </r>
  </si>
  <si>
    <t>03 к 03 00000</t>
  </si>
  <si>
    <t>03 к 03 27130</t>
  </si>
  <si>
    <t>03 к 03 43250;      03 к 03 S3250</t>
  </si>
  <si>
    <t>03 к 03 L5190</t>
  </si>
  <si>
    <t xml:space="preserve">Показатель: Число посещений культурных мероприятий </t>
  </si>
  <si>
    <t xml:space="preserve"> Человек</t>
  </si>
  <si>
    <t>03 к 03 24050</t>
  </si>
  <si>
    <t xml:space="preserve">Приложение 6 к муниципальной программе «Развитие культуры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1214 от 19.12.2025 года.
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</si>
</sst>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301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/>
    <xf numFmtId="0" fontId="2" fillId="0" borderId="50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left" vertical="top" wrapText="1"/>
    </xf>
    <xf numFmtId="0" fontId="18" fillId="0" borderId="61" xfId="0" applyFont="1" applyBorder="1" applyAlignment="1">
      <alignment horizontal="left" vertical="top" wrapText="1"/>
    </xf>
    <xf numFmtId="0" fontId="18" fillId="0" borderId="6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9" fontId="0" fillId="0" borderId="0" xfId="1" applyFont="1"/>
    <xf numFmtId="0" fontId="20" fillId="0" borderId="13" xfId="0" applyFont="1" applyBorder="1" applyAlignment="1">
      <alignment horizontal="left" vertical="top" wrapText="1"/>
    </xf>
    <xf numFmtId="0" fontId="12" fillId="5" borderId="13" xfId="0" applyFont="1" applyFill="1" applyBorder="1" applyAlignment="1">
      <alignment horizontal="center" vertical="center" wrapText="1"/>
    </xf>
    <xf numFmtId="0" fontId="12" fillId="0" borderId="61" xfId="0" applyFont="1" applyBorder="1" applyAlignment="1">
      <alignment horizontal="left" vertical="top" wrapText="1"/>
    </xf>
    <xf numFmtId="3" fontId="12" fillId="0" borderId="60" xfId="0" applyNumberFormat="1" applyFont="1" applyBorder="1" applyAlignment="1">
      <alignment horizontal="center" vertical="center" wrapText="1"/>
    </xf>
    <xf numFmtId="3" fontId="12" fillId="0" borderId="63" xfId="0" applyNumberFormat="1" applyFont="1" applyBorder="1" applyAlignment="1">
      <alignment horizontal="center" vertical="center" wrapText="1"/>
    </xf>
    <xf numFmtId="0" fontId="12" fillId="5" borderId="13" xfId="0" applyNumberFormat="1" applyFont="1" applyFill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3" fontId="12" fillId="0" borderId="61" xfId="0" applyNumberFormat="1" applyFont="1" applyBorder="1" applyAlignment="1">
      <alignment horizontal="center" vertical="center" wrapText="1"/>
    </xf>
    <xf numFmtId="3" fontId="12" fillId="0" borderId="64" xfId="0" applyNumberFormat="1" applyFont="1" applyBorder="1" applyAlignment="1">
      <alignment horizontal="center" vertical="center" wrapText="1"/>
    </xf>
    <xf numFmtId="3" fontId="12" fillId="5" borderId="13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25" xfId="0" applyFont="1" applyBorder="1" applyAlignment="1">
      <alignment horizontal="center" vertical="top" wrapText="1"/>
    </xf>
    <xf numFmtId="0" fontId="2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vertical="top" wrapText="1"/>
    </xf>
    <xf numFmtId="0" fontId="7" fillId="2" borderId="20" xfId="0" applyFont="1" applyFill="1" applyBorder="1" applyAlignment="1">
      <alignment vertical="top" wrapText="1"/>
    </xf>
    <xf numFmtId="0" fontId="1" fillId="2" borderId="20" xfId="0" applyFont="1" applyFill="1" applyBorder="1" applyAlignment="1">
      <alignment vertical="top" wrapText="1"/>
    </xf>
    <xf numFmtId="0" fontId="1" fillId="2" borderId="21" xfId="0" applyFont="1" applyFill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8" fillId="5" borderId="11" xfId="0" applyFont="1" applyFill="1" applyBorder="1" applyAlignment="1">
      <alignment vertical="center" wrapText="1"/>
    </xf>
    <xf numFmtId="0" fontId="9" fillId="5" borderId="12" xfId="0" applyFont="1" applyFill="1" applyBorder="1" applyAlignment="1">
      <alignment vertical="center" wrapText="1"/>
    </xf>
    <xf numFmtId="0" fontId="9" fillId="5" borderId="14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tabSelected="1" view="pageBreakPreview" zoomScaleSheetLayoutView="100" workbookViewId="0">
      <selection activeCell="C2" sqref="C2"/>
    </sheetView>
  </sheetViews>
  <sheetFormatPr defaultRowHeight="15"/>
  <cols>
    <col min="1" max="1" width="9.140625" style="164"/>
    <col min="2" max="2" width="43.140625" style="164" customWidth="1"/>
    <col min="3" max="3" width="45.85546875" style="164" customWidth="1"/>
    <col min="4" max="4" width="11.42578125" style="164" customWidth="1"/>
    <col min="5" max="16384" width="9.140625" style="164"/>
  </cols>
  <sheetData>
    <row r="1" spans="2:3" ht="120">
      <c r="C1" s="174" t="s">
        <v>192</v>
      </c>
    </row>
    <row r="2" spans="2:3">
      <c r="C2" s="165"/>
    </row>
    <row r="3" spans="2:3" ht="58.5" customHeight="1">
      <c r="B3" s="175" t="s">
        <v>144</v>
      </c>
      <c r="C3" s="175"/>
    </row>
    <row r="4" spans="2:3" ht="18.75" customHeight="1">
      <c r="B4" s="166" t="s">
        <v>1</v>
      </c>
      <c r="C4" s="167"/>
    </row>
    <row r="5" spans="2:3" ht="16.5" thickBot="1">
      <c r="B5" s="168"/>
      <c r="C5" s="165" t="s">
        <v>2</v>
      </c>
    </row>
    <row r="6" spans="2:3" ht="71.25" customHeight="1" thickBot="1">
      <c r="B6" s="169" t="s">
        <v>113</v>
      </c>
      <c r="C6" s="170" t="s">
        <v>146</v>
      </c>
    </row>
    <row r="7" spans="2:3" ht="37.5" customHeight="1" thickBot="1">
      <c r="B7" s="171" t="s">
        <v>3</v>
      </c>
      <c r="C7" s="40" t="s">
        <v>58</v>
      </c>
    </row>
    <row r="8" spans="2:3" ht="39" customHeight="1" thickBot="1">
      <c r="B8" s="171" t="s">
        <v>23</v>
      </c>
      <c r="C8" s="40" t="s">
        <v>123</v>
      </c>
    </row>
    <row r="9" spans="2:3" ht="42.75" customHeight="1" thickBot="1">
      <c r="B9" s="171" t="s">
        <v>24</v>
      </c>
      <c r="C9" s="40" t="s">
        <v>145</v>
      </c>
    </row>
    <row r="10" spans="2:3" ht="24.75" customHeight="1" thickBot="1">
      <c r="B10" s="172" t="s">
        <v>4</v>
      </c>
      <c r="C10" s="40" t="s">
        <v>115</v>
      </c>
    </row>
    <row r="11" spans="2:3" ht="117.75" customHeight="1" thickBot="1">
      <c r="B11" s="171" t="s">
        <v>25</v>
      </c>
      <c r="C11" s="173" t="s">
        <v>183</v>
      </c>
    </row>
  </sheetData>
  <mergeCells count="1">
    <mergeCell ref="B3:C3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5"/>
  <sheetViews>
    <sheetView view="pageBreakPreview" topLeftCell="A13" zoomScaleSheetLayoutView="100" workbookViewId="0">
      <selection activeCell="C18" sqref="C18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5" width="9.140625" customWidth="1"/>
    <col min="16" max="16" width="12" customWidth="1"/>
    <col min="17" max="17" width="13" customWidth="1"/>
  </cols>
  <sheetData>
    <row r="2" spans="2:17" ht="15.75">
      <c r="E2" s="11"/>
      <c r="H2" s="21" t="s">
        <v>26</v>
      </c>
      <c r="I2" s="11"/>
      <c r="J2" s="11"/>
      <c r="K2" s="11"/>
      <c r="L2" s="11"/>
      <c r="M2" s="11"/>
      <c r="N2" s="11"/>
      <c r="O2" s="11"/>
      <c r="P2" s="11"/>
      <c r="Q2" s="11"/>
    </row>
    <row r="3" spans="2:17" ht="15.75">
      <c r="E3" s="11"/>
      <c r="H3" s="5"/>
      <c r="I3" s="11"/>
      <c r="J3" s="11"/>
      <c r="K3" s="11"/>
      <c r="L3" s="11"/>
      <c r="M3" s="11"/>
      <c r="N3" s="68" t="s">
        <v>103</v>
      </c>
      <c r="O3" s="11"/>
      <c r="P3" s="11"/>
      <c r="Q3" s="11"/>
    </row>
    <row r="5" spans="2:17" ht="18" customHeight="1" thickBot="1">
      <c r="B5" s="73" t="s">
        <v>5</v>
      </c>
      <c r="C5" s="195" t="s">
        <v>43</v>
      </c>
      <c r="D5" s="198" t="s">
        <v>44</v>
      </c>
      <c r="E5" s="207" t="s">
        <v>45</v>
      </c>
      <c r="F5" s="208"/>
      <c r="G5" s="220" t="s">
        <v>46</v>
      </c>
      <c r="H5" s="221"/>
      <c r="I5" s="221"/>
      <c r="J5" s="211" t="s">
        <v>7</v>
      </c>
      <c r="K5" s="212"/>
      <c r="L5" s="212"/>
      <c r="M5" s="212"/>
      <c r="N5" s="212"/>
      <c r="O5" s="212"/>
      <c r="P5" s="212"/>
      <c r="Q5" s="213"/>
    </row>
    <row r="6" spans="2:17" ht="62.25" customHeight="1">
      <c r="B6" s="74" t="s">
        <v>6</v>
      </c>
      <c r="C6" s="196"/>
      <c r="D6" s="199"/>
      <c r="E6" s="209"/>
      <c r="F6" s="210"/>
      <c r="G6" s="214" t="s">
        <v>8</v>
      </c>
      <c r="H6" s="225" t="s">
        <v>47</v>
      </c>
      <c r="I6" s="226"/>
      <c r="J6" s="205">
        <v>2026</v>
      </c>
      <c r="K6" s="205">
        <v>2027</v>
      </c>
      <c r="L6" s="205">
        <v>2028</v>
      </c>
      <c r="M6" s="205">
        <v>2029</v>
      </c>
      <c r="N6" s="205">
        <v>2030</v>
      </c>
      <c r="O6" s="205">
        <v>2031</v>
      </c>
      <c r="P6" s="205">
        <v>2032</v>
      </c>
      <c r="Q6" s="216">
        <v>2033</v>
      </c>
    </row>
    <row r="7" spans="2:17" ht="15.75" customHeight="1" thickBot="1">
      <c r="B7" s="75"/>
      <c r="C7" s="197"/>
      <c r="D7" s="200"/>
      <c r="E7" s="218"/>
      <c r="F7" s="219"/>
      <c r="G7" s="215"/>
      <c r="H7" s="227"/>
      <c r="I7" s="228"/>
      <c r="J7" s="206"/>
      <c r="K7" s="206"/>
      <c r="L7" s="206"/>
      <c r="M7" s="206"/>
      <c r="N7" s="206"/>
      <c r="O7" s="206"/>
      <c r="P7" s="206"/>
      <c r="Q7" s="217"/>
    </row>
    <row r="8" spans="2:17" ht="15.75" thickBot="1">
      <c r="B8" s="76">
        <v>1</v>
      </c>
      <c r="C8" s="41">
        <v>2</v>
      </c>
      <c r="D8" s="41">
        <v>3</v>
      </c>
      <c r="E8" s="230">
        <v>4</v>
      </c>
      <c r="F8" s="231"/>
      <c r="G8" s="42">
        <v>5</v>
      </c>
      <c r="H8" s="230">
        <v>6</v>
      </c>
      <c r="I8" s="231"/>
      <c r="J8" s="42">
        <v>7</v>
      </c>
      <c r="K8" s="42">
        <v>8</v>
      </c>
      <c r="L8" s="42">
        <v>9</v>
      </c>
      <c r="M8" s="42">
        <v>10</v>
      </c>
      <c r="N8" s="42">
        <v>11</v>
      </c>
      <c r="O8" s="42">
        <v>12</v>
      </c>
      <c r="P8" s="42">
        <v>13</v>
      </c>
      <c r="Q8" s="77">
        <v>14</v>
      </c>
    </row>
    <row r="9" spans="2:17" ht="53.25" customHeight="1" thickBot="1">
      <c r="B9" s="78" t="s">
        <v>10</v>
      </c>
      <c r="C9" s="201" t="s">
        <v>162</v>
      </c>
      <c r="D9" s="202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4"/>
    </row>
    <row r="10" spans="2:17" ht="80.25" customHeight="1" thickBot="1">
      <c r="B10" s="131" t="s">
        <v>54</v>
      </c>
      <c r="C10" s="146" t="s">
        <v>150</v>
      </c>
      <c r="D10" s="132" t="s">
        <v>120</v>
      </c>
      <c r="E10" s="183" t="s">
        <v>151</v>
      </c>
      <c r="F10" s="183"/>
      <c r="G10" s="154">
        <v>1303</v>
      </c>
      <c r="H10" s="183">
        <v>2024</v>
      </c>
      <c r="I10" s="184"/>
      <c r="J10" s="154">
        <v>1305</v>
      </c>
      <c r="K10" s="155">
        <v>1306</v>
      </c>
      <c r="L10" s="155">
        <v>1307</v>
      </c>
      <c r="M10" s="155">
        <v>1308</v>
      </c>
      <c r="N10" s="155">
        <v>1309</v>
      </c>
      <c r="O10" s="155">
        <v>1310</v>
      </c>
      <c r="P10" s="156">
        <v>1311</v>
      </c>
      <c r="Q10" s="156">
        <v>1312</v>
      </c>
    </row>
    <row r="11" spans="2:17" ht="66.75" customHeight="1" thickBot="1">
      <c r="B11" s="131" t="s">
        <v>27</v>
      </c>
      <c r="C11" s="147" t="s">
        <v>149</v>
      </c>
      <c r="D11" s="126" t="s">
        <v>120</v>
      </c>
      <c r="E11" s="183" t="s">
        <v>153</v>
      </c>
      <c r="F11" s="183"/>
      <c r="G11" s="157">
        <v>164985</v>
      </c>
      <c r="H11" s="183">
        <v>2024</v>
      </c>
      <c r="I11" s="184"/>
      <c r="J11" s="157">
        <v>165035</v>
      </c>
      <c r="K11" s="158">
        <v>165085</v>
      </c>
      <c r="L11" s="158">
        <v>165135</v>
      </c>
      <c r="M11" s="158">
        <v>165185</v>
      </c>
      <c r="N11" s="158">
        <v>165235</v>
      </c>
      <c r="O11" s="158">
        <v>165285</v>
      </c>
      <c r="P11" s="156">
        <v>165335</v>
      </c>
      <c r="Q11" s="156">
        <v>165385</v>
      </c>
    </row>
    <row r="12" spans="2:17" ht="66" customHeight="1" thickBot="1">
      <c r="B12" s="139" t="s">
        <v>79</v>
      </c>
      <c r="C12" s="147" t="s">
        <v>148</v>
      </c>
      <c r="D12" s="140" t="s">
        <v>120</v>
      </c>
      <c r="E12" s="183" t="s">
        <v>152</v>
      </c>
      <c r="F12" s="183"/>
      <c r="G12" s="159">
        <v>93928</v>
      </c>
      <c r="H12" s="183">
        <v>2024</v>
      </c>
      <c r="I12" s="184"/>
      <c r="J12" s="159">
        <v>95400</v>
      </c>
      <c r="K12" s="160">
        <v>96900</v>
      </c>
      <c r="L12" s="160">
        <v>98400</v>
      </c>
      <c r="M12" s="160">
        <v>99900</v>
      </c>
      <c r="N12" s="158">
        <v>101400</v>
      </c>
      <c r="O12" s="158">
        <v>102900</v>
      </c>
      <c r="P12" s="161">
        <v>104400</v>
      </c>
      <c r="Q12" s="152">
        <v>105900</v>
      </c>
    </row>
    <row r="13" spans="2:17" ht="90" customHeight="1" thickBot="1">
      <c r="B13" s="139" t="s">
        <v>80</v>
      </c>
      <c r="C13" s="148" t="s">
        <v>147</v>
      </c>
      <c r="D13" s="140" t="s">
        <v>120</v>
      </c>
      <c r="E13" s="183" t="s">
        <v>153</v>
      </c>
      <c r="F13" s="183"/>
      <c r="G13" s="157">
        <v>301</v>
      </c>
      <c r="H13" s="183">
        <v>2024</v>
      </c>
      <c r="I13" s="184"/>
      <c r="J13" s="157">
        <v>250</v>
      </c>
      <c r="K13" s="158">
        <v>250</v>
      </c>
      <c r="L13" s="158">
        <v>250</v>
      </c>
      <c r="M13" s="158">
        <v>250</v>
      </c>
      <c r="N13" s="158">
        <v>250</v>
      </c>
      <c r="O13" s="158">
        <v>250</v>
      </c>
      <c r="P13" s="152">
        <v>250</v>
      </c>
      <c r="Q13" s="152">
        <v>250</v>
      </c>
    </row>
    <row r="14" spans="2:17" ht="78.75" customHeight="1" thickBot="1">
      <c r="B14" s="139" t="s">
        <v>81</v>
      </c>
      <c r="C14" s="151" t="s">
        <v>184</v>
      </c>
      <c r="D14" s="79" t="s">
        <v>120</v>
      </c>
      <c r="E14" s="183" t="s">
        <v>154</v>
      </c>
      <c r="F14" s="183"/>
      <c r="G14" s="157">
        <v>11</v>
      </c>
      <c r="H14" s="183">
        <v>2024</v>
      </c>
      <c r="I14" s="184"/>
      <c r="J14" s="157">
        <v>11</v>
      </c>
      <c r="K14" s="158">
        <v>11</v>
      </c>
      <c r="L14" s="158">
        <v>11</v>
      </c>
      <c r="M14" s="158">
        <v>11</v>
      </c>
      <c r="N14" s="158">
        <v>11</v>
      </c>
      <c r="O14" s="160">
        <v>12</v>
      </c>
      <c r="P14" s="152">
        <v>12</v>
      </c>
      <c r="Q14" s="152">
        <v>12</v>
      </c>
    </row>
    <row r="15" spans="2:17" ht="104.25" customHeight="1" thickBot="1">
      <c r="B15" s="139" t="s">
        <v>82</v>
      </c>
      <c r="C15" s="153" t="s">
        <v>155</v>
      </c>
      <c r="D15" s="140" t="s">
        <v>120</v>
      </c>
      <c r="E15" s="183" t="s">
        <v>127</v>
      </c>
      <c r="F15" s="183"/>
      <c r="G15" s="157">
        <v>1</v>
      </c>
      <c r="H15" s="183">
        <v>2025</v>
      </c>
      <c r="I15" s="184"/>
      <c r="J15" s="157">
        <v>1</v>
      </c>
      <c r="K15" s="158">
        <v>0</v>
      </c>
      <c r="L15" s="158">
        <v>0</v>
      </c>
      <c r="M15" s="158">
        <v>0</v>
      </c>
      <c r="N15" s="158">
        <v>0</v>
      </c>
      <c r="O15" s="158">
        <v>0</v>
      </c>
      <c r="P15" s="152">
        <v>0</v>
      </c>
      <c r="Q15" s="152">
        <v>0</v>
      </c>
    </row>
    <row r="16" spans="2:17" ht="83.25" customHeight="1" thickBot="1">
      <c r="B16" s="36" t="s">
        <v>83</v>
      </c>
      <c r="C16" s="135" t="s">
        <v>131</v>
      </c>
      <c r="D16" s="140" t="s">
        <v>120</v>
      </c>
      <c r="E16" s="176" t="s">
        <v>121</v>
      </c>
      <c r="F16" s="177"/>
      <c r="G16" s="107">
        <v>100</v>
      </c>
      <c r="H16" s="178">
        <v>2025</v>
      </c>
      <c r="I16" s="179"/>
      <c r="J16" s="107">
        <v>100</v>
      </c>
      <c r="K16" s="107">
        <v>100</v>
      </c>
      <c r="L16" s="107">
        <v>100</v>
      </c>
      <c r="M16" s="107">
        <v>100</v>
      </c>
      <c r="N16" s="107">
        <v>100</v>
      </c>
      <c r="O16" s="107">
        <v>100</v>
      </c>
      <c r="P16" s="107">
        <v>100</v>
      </c>
      <c r="Q16" s="107">
        <v>100</v>
      </c>
    </row>
    <row r="17" spans="2:19" ht="60" customHeight="1" thickBot="1">
      <c r="B17" s="101" t="s">
        <v>84</v>
      </c>
      <c r="C17" s="149" t="s">
        <v>157</v>
      </c>
      <c r="D17" s="144" t="s">
        <v>120</v>
      </c>
      <c r="E17" s="176" t="s">
        <v>121</v>
      </c>
      <c r="F17" s="177"/>
      <c r="G17" s="107">
        <v>100</v>
      </c>
      <c r="H17" s="178">
        <v>2025</v>
      </c>
      <c r="I17" s="179"/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  <c r="P17" s="107">
        <v>0</v>
      </c>
      <c r="Q17" s="107">
        <v>0</v>
      </c>
    </row>
    <row r="18" spans="2:19" ht="57.75" customHeight="1" thickBot="1">
      <c r="B18" s="101" t="s">
        <v>85</v>
      </c>
      <c r="C18" s="163" t="s">
        <v>189</v>
      </c>
      <c r="D18" s="162" t="s">
        <v>120</v>
      </c>
      <c r="E18" s="183" t="s">
        <v>190</v>
      </c>
      <c r="F18" s="183"/>
      <c r="G18" s="36">
        <v>17517</v>
      </c>
      <c r="H18" s="180">
        <v>2024</v>
      </c>
      <c r="I18" s="187"/>
      <c r="J18" s="48">
        <v>17520</v>
      </c>
      <c r="K18" s="48">
        <v>17523</v>
      </c>
      <c r="L18" s="48">
        <v>17525</v>
      </c>
      <c r="M18" s="48">
        <v>17530</v>
      </c>
      <c r="N18" s="48">
        <v>17535</v>
      </c>
      <c r="O18" s="48">
        <v>17537</v>
      </c>
      <c r="P18" s="48">
        <v>17540</v>
      </c>
      <c r="Q18" s="48">
        <v>17545</v>
      </c>
    </row>
    <row r="19" spans="2:19" ht="69.75" hidden="1" customHeight="1" thickBot="1">
      <c r="B19" s="121" t="s">
        <v>82</v>
      </c>
      <c r="C19" s="124"/>
      <c r="D19" s="122"/>
      <c r="E19" s="176"/>
      <c r="F19" s="177"/>
      <c r="G19" s="48"/>
      <c r="H19" s="176"/>
      <c r="I19" s="182"/>
      <c r="J19" s="107"/>
      <c r="K19" s="108"/>
      <c r="L19" s="107"/>
      <c r="M19" s="108"/>
      <c r="N19" s="108"/>
      <c r="O19" s="108"/>
      <c r="P19" s="108"/>
      <c r="Q19" s="108"/>
      <c r="R19" s="120"/>
      <c r="S19" s="120"/>
    </row>
    <row r="20" spans="2:19" ht="81.75" hidden="1" customHeight="1">
      <c r="B20" s="101" t="s">
        <v>83</v>
      </c>
      <c r="C20" s="106"/>
      <c r="D20" s="100"/>
      <c r="E20" s="185"/>
      <c r="F20" s="186"/>
      <c r="G20" s="123"/>
      <c r="H20" s="185"/>
      <c r="I20" s="229"/>
      <c r="J20" s="48"/>
      <c r="K20" s="48"/>
      <c r="L20" s="48"/>
      <c r="M20" s="48"/>
      <c r="N20" s="48"/>
      <c r="O20" s="48"/>
      <c r="P20" s="48"/>
      <c r="Q20" s="48"/>
    </row>
    <row r="21" spans="2:19" ht="103.5" hidden="1" customHeight="1" thickBot="1">
      <c r="B21" s="96" t="s">
        <v>83</v>
      </c>
      <c r="C21" s="44"/>
      <c r="D21" s="64" t="s">
        <v>66</v>
      </c>
      <c r="E21" s="192"/>
      <c r="F21" s="193"/>
      <c r="G21" s="79"/>
      <c r="H21" s="192"/>
      <c r="I21" s="194"/>
      <c r="J21" s="71"/>
      <c r="K21" s="67"/>
      <c r="L21" s="71"/>
      <c r="M21" s="67"/>
      <c r="N21" s="72"/>
      <c r="O21" s="29"/>
      <c r="P21" s="30"/>
      <c r="Q21" s="29"/>
    </row>
    <row r="22" spans="2:19" ht="114.75" hidden="1" customHeight="1">
      <c r="B22" s="95" t="s">
        <v>84</v>
      </c>
      <c r="C22" s="45"/>
      <c r="D22" s="65" t="s">
        <v>66</v>
      </c>
      <c r="E22" s="185"/>
      <c r="F22" s="186"/>
      <c r="G22" s="47"/>
      <c r="H22" s="180"/>
      <c r="I22" s="187"/>
      <c r="J22" s="47"/>
      <c r="K22" s="36"/>
      <c r="L22" s="47"/>
      <c r="M22" s="36"/>
      <c r="N22" s="66"/>
      <c r="O22" s="29"/>
      <c r="P22" s="30"/>
      <c r="Q22" s="29"/>
    </row>
    <row r="23" spans="2:19" ht="168" hidden="1" customHeight="1">
      <c r="B23" s="96" t="s">
        <v>85</v>
      </c>
      <c r="C23" s="28"/>
      <c r="D23" s="65" t="s">
        <v>66</v>
      </c>
      <c r="E23" s="180"/>
      <c r="F23" s="181"/>
      <c r="G23" s="36"/>
      <c r="H23" s="180"/>
      <c r="I23" s="187"/>
      <c r="J23" s="36"/>
      <c r="K23" s="36"/>
      <c r="L23" s="36"/>
      <c r="M23" s="36"/>
      <c r="N23" s="36"/>
      <c r="O23" s="82"/>
      <c r="P23" s="30"/>
      <c r="Q23" s="29"/>
    </row>
    <row r="24" spans="2:19" ht="179.25" hidden="1" customHeight="1" thickBot="1">
      <c r="B24" s="96" t="s">
        <v>105</v>
      </c>
      <c r="C24" s="45"/>
      <c r="D24" s="65" t="s">
        <v>66</v>
      </c>
      <c r="E24" s="180"/>
      <c r="F24" s="181"/>
      <c r="G24" s="83"/>
      <c r="H24" s="180"/>
      <c r="I24" s="187"/>
      <c r="J24" s="83"/>
      <c r="K24" s="83"/>
      <c r="L24" s="83"/>
      <c r="M24" s="83"/>
      <c r="N24" s="66"/>
      <c r="O24" s="82"/>
      <c r="P24" s="30"/>
      <c r="Q24" s="29"/>
    </row>
    <row r="25" spans="2:19" ht="33" hidden="1" customHeight="1" thickBot="1">
      <c r="B25" s="70"/>
      <c r="C25" s="188" t="s">
        <v>117</v>
      </c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90"/>
      <c r="P25" s="190"/>
      <c r="Q25" s="191"/>
    </row>
    <row r="26" spans="2:19" ht="45" hidden="1" customHeight="1" thickBot="1">
      <c r="B26" s="69"/>
      <c r="C26" s="45"/>
      <c r="D26" s="118"/>
      <c r="E26" s="176"/>
      <c r="F26" s="177"/>
      <c r="G26" s="107"/>
      <c r="H26" s="178"/>
      <c r="I26" s="179"/>
      <c r="J26" s="107"/>
      <c r="K26" s="108"/>
      <c r="L26" s="107"/>
      <c r="M26" s="108"/>
      <c r="N26" s="108"/>
      <c r="O26" s="108"/>
      <c r="P26" s="108"/>
      <c r="Q26" s="108"/>
    </row>
    <row r="27" spans="2:19" ht="48" hidden="1" customHeight="1" thickBot="1">
      <c r="B27" s="69"/>
      <c r="C27" s="45"/>
      <c r="D27" s="50"/>
      <c r="E27" s="180"/>
      <c r="F27" s="181"/>
      <c r="G27" s="47"/>
      <c r="H27" s="192"/>
      <c r="I27" s="194"/>
      <c r="J27" s="36"/>
      <c r="K27" s="47"/>
      <c r="L27" s="36"/>
      <c r="M27" s="47"/>
      <c r="N27" s="36"/>
      <c r="O27" s="36"/>
      <c r="P27" s="36"/>
      <c r="Q27" s="36"/>
    </row>
    <row r="28" spans="2:19" ht="35.25" hidden="1" customHeight="1" thickBot="1">
      <c r="B28" s="69"/>
      <c r="C28" s="45"/>
      <c r="D28" s="64"/>
      <c r="E28" s="176"/>
      <c r="F28" s="177"/>
      <c r="G28" s="107"/>
      <c r="H28" s="178"/>
      <c r="I28" s="179"/>
      <c r="J28" s="107"/>
      <c r="K28" s="108"/>
      <c r="L28" s="107"/>
      <c r="M28" s="108"/>
      <c r="N28" s="108"/>
      <c r="O28" s="108"/>
      <c r="P28" s="108"/>
      <c r="Q28" s="108"/>
    </row>
    <row r="29" spans="2:19" ht="36" hidden="1" customHeight="1">
      <c r="B29" s="69"/>
      <c r="C29" s="45"/>
      <c r="D29" s="117"/>
      <c r="E29" s="180"/>
      <c r="F29" s="181"/>
      <c r="G29" s="48"/>
      <c r="H29" s="176"/>
      <c r="I29" s="182"/>
      <c r="J29" s="48"/>
      <c r="K29" s="48"/>
      <c r="L29" s="48"/>
      <c r="M29" s="48"/>
      <c r="N29" s="48"/>
      <c r="O29" s="48"/>
      <c r="P29" s="48"/>
      <c r="Q29" s="48"/>
    </row>
    <row r="30" spans="2:19" ht="38.25" hidden="1" customHeight="1" thickBot="1">
      <c r="B30" s="69"/>
      <c r="C30" s="45"/>
      <c r="D30" s="98"/>
      <c r="E30" s="176"/>
      <c r="F30" s="177"/>
      <c r="G30" s="107"/>
      <c r="H30" s="178"/>
      <c r="I30" s="179"/>
      <c r="J30" s="107"/>
      <c r="K30" s="108"/>
      <c r="L30" s="107"/>
      <c r="M30" s="108"/>
      <c r="N30" s="108"/>
      <c r="O30" s="108"/>
      <c r="P30" s="108"/>
      <c r="Q30" s="108"/>
    </row>
    <row r="31" spans="2:19" ht="166.5" hidden="1" customHeight="1" thickBot="1">
      <c r="B31" s="46"/>
      <c r="C31" s="109"/>
      <c r="D31" s="99"/>
      <c r="E31" s="222"/>
      <c r="F31" s="223"/>
      <c r="G31" s="51"/>
      <c r="H31" s="222"/>
      <c r="I31" s="224"/>
      <c r="J31" s="51"/>
      <c r="K31" s="110"/>
      <c r="L31" s="51"/>
      <c r="M31" s="110"/>
      <c r="N31" s="110"/>
      <c r="O31" s="37"/>
      <c r="P31" s="37"/>
      <c r="Q31" s="43"/>
    </row>
    <row r="35" spans="2:2">
      <c r="B35" s="142"/>
    </row>
  </sheetData>
  <mergeCells count="62">
    <mergeCell ref="E12:F12"/>
    <mergeCell ref="H12:I12"/>
    <mergeCell ref="E13:F13"/>
    <mergeCell ref="H13:I13"/>
    <mergeCell ref="E14:F14"/>
    <mergeCell ref="H14:I14"/>
    <mergeCell ref="H6:I7"/>
    <mergeCell ref="E19:F19"/>
    <mergeCell ref="H19:I19"/>
    <mergeCell ref="E20:F20"/>
    <mergeCell ref="H20:I20"/>
    <mergeCell ref="E8:F8"/>
    <mergeCell ref="H8:I8"/>
    <mergeCell ref="E16:F16"/>
    <mergeCell ref="E17:F17"/>
    <mergeCell ref="H17:I17"/>
    <mergeCell ref="E18:F18"/>
    <mergeCell ref="H18:I18"/>
    <mergeCell ref="E10:F10"/>
    <mergeCell ref="H10:I10"/>
    <mergeCell ref="E15:F15"/>
    <mergeCell ref="H15:I15"/>
    <mergeCell ref="E31:F31"/>
    <mergeCell ref="H31:I31"/>
    <mergeCell ref="H27:I27"/>
    <mergeCell ref="H30:I30"/>
    <mergeCell ref="E27:F27"/>
    <mergeCell ref="E30:F30"/>
    <mergeCell ref="E28:F28"/>
    <mergeCell ref="H28:I28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6:F26"/>
    <mergeCell ref="H26:I26"/>
    <mergeCell ref="E29:F29"/>
    <mergeCell ref="H29:I29"/>
    <mergeCell ref="E11:F11"/>
    <mergeCell ref="H11:I11"/>
    <mergeCell ref="H16:I16"/>
    <mergeCell ref="E22:F22"/>
    <mergeCell ref="H22:I22"/>
    <mergeCell ref="C25:Q25"/>
    <mergeCell ref="E23:F23"/>
    <mergeCell ref="H23:I23"/>
    <mergeCell ref="H24:I24"/>
    <mergeCell ref="E24:F24"/>
    <mergeCell ref="E21:F21"/>
    <mergeCell ref="H21:I21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3"/>
  <sheetViews>
    <sheetView view="pageBreakPreview" topLeftCell="A5" zoomScaleSheetLayoutView="100" workbookViewId="0">
      <selection activeCell="Q13" sqref="Q13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32" t="s">
        <v>75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2:25" ht="15.75">
      <c r="Q3" s="6" t="s">
        <v>12</v>
      </c>
    </row>
    <row r="4" spans="2:25" ht="15.75" thickBot="1"/>
    <row r="5" spans="2:25" ht="24.75" customHeight="1" thickBot="1">
      <c r="B5" s="214" t="s">
        <v>35</v>
      </c>
      <c r="C5" s="214" t="s">
        <v>31</v>
      </c>
      <c r="D5" s="214" t="s">
        <v>38</v>
      </c>
      <c r="E5" s="214" t="s">
        <v>39</v>
      </c>
      <c r="F5" s="214" t="s">
        <v>32</v>
      </c>
      <c r="G5" s="225" t="s">
        <v>40</v>
      </c>
      <c r="H5" s="239"/>
      <c r="I5" s="237" t="s">
        <v>33</v>
      </c>
      <c r="J5" s="238"/>
      <c r="K5" s="238"/>
      <c r="L5" s="238"/>
      <c r="M5" s="238"/>
      <c r="N5" s="238"/>
      <c r="O5" s="238"/>
      <c r="P5" s="238"/>
      <c r="Q5" s="245" t="s">
        <v>42</v>
      </c>
    </row>
    <row r="6" spans="2:25" ht="42.75" customHeight="1">
      <c r="B6" s="234"/>
      <c r="C6" s="236"/>
      <c r="D6" s="234"/>
      <c r="E6" s="236"/>
      <c r="F6" s="236"/>
      <c r="G6" s="214" t="s">
        <v>8</v>
      </c>
      <c r="H6" s="214" t="s">
        <v>41</v>
      </c>
      <c r="I6" s="240">
        <v>2026</v>
      </c>
      <c r="J6" s="240">
        <v>2027</v>
      </c>
      <c r="K6" s="240">
        <v>2028</v>
      </c>
      <c r="L6" s="240">
        <v>2029</v>
      </c>
      <c r="M6" s="240">
        <v>2030</v>
      </c>
      <c r="N6" s="240">
        <v>2031</v>
      </c>
      <c r="O6" s="240">
        <v>2032</v>
      </c>
      <c r="P6" s="243">
        <v>2033</v>
      </c>
      <c r="Q6" s="246"/>
    </row>
    <row r="7" spans="2:25" ht="91.5" customHeight="1" thickBot="1">
      <c r="B7" s="235"/>
      <c r="C7" s="206"/>
      <c r="D7" s="235"/>
      <c r="E7" s="206"/>
      <c r="F7" s="206"/>
      <c r="G7" s="215"/>
      <c r="H7" s="215"/>
      <c r="I7" s="235"/>
      <c r="J7" s="235"/>
      <c r="K7" s="235"/>
      <c r="L7" s="235"/>
      <c r="M7" s="235"/>
      <c r="N7" s="235"/>
      <c r="O7" s="235"/>
      <c r="P7" s="244"/>
      <c r="Q7" s="247"/>
    </row>
    <row r="8" spans="2:25" ht="62.25" customHeight="1" thickBot="1">
      <c r="B8" s="18">
        <v>1</v>
      </c>
      <c r="C8" s="248" t="s">
        <v>163</v>
      </c>
      <c r="D8" s="249"/>
      <c r="E8" s="250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51"/>
    </row>
    <row r="9" spans="2:25" ht="48" customHeight="1" thickBot="1">
      <c r="B9" s="33" t="s">
        <v>54</v>
      </c>
      <c r="C9" s="19" t="s">
        <v>156</v>
      </c>
      <c r="D9" s="127" t="s">
        <v>120</v>
      </c>
      <c r="E9" s="128" t="s">
        <v>128</v>
      </c>
      <c r="F9" s="19" t="s">
        <v>121</v>
      </c>
      <c r="G9" s="40">
        <v>100</v>
      </c>
      <c r="H9" s="40">
        <v>2025</v>
      </c>
      <c r="I9" s="40">
        <v>100</v>
      </c>
      <c r="J9" s="40">
        <v>100</v>
      </c>
      <c r="K9" s="40">
        <v>100</v>
      </c>
      <c r="L9" s="40">
        <v>100</v>
      </c>
      <c r="M9" s="40">
        <v>100</v>
      </c>
      <c r="N9" s="40">
        <v>100</v>
      </c>
      <c r="O9" s="40">
        <v>100</v>
      </c>
      <c r="P9" s="40">
        <v>100</v>
      </c>
      <c r="Q9" s="137" t="s">
        <v>161</v>
      </c>
    </row>
    <row r="10" spans="2:25" ht="49.5" customHeight="1" thickBot="1">
      <c r="B10" s="33" t="s">
        <v>27</v>
      </c>
      <c r="C10" s="19" t="s">
        <v>160</v>
      </c>
      <c r="D10" s="127" t="s">
        <v>120</v>
      </c>
      <c r="E10" s="128" t="s">
        <v>159</v>
      </c>
      <c r="F10" s="19" t="s">
        <v>121</v>
      </c>
      <c r="G10" s="40">
        <v>100</v>
      </c>
      <c r="H10" s="40">
        <v>2025</v>
      </c>
      <c r="I10" s="40">
        <v>100</v>
      </c>
      <c r="J10" s="40">
        <v>100</v>
      </c>
      <c r="K10" s="40">
        <v>100</v>
      </c>
      <c r="L10" s="40">
        <v>100</v>
      </c>
      <c r="M10" s="40">
        <v>100</v>
      </c>
      <c r="N10" s="40">
        <v>100</v>
      </c>
      <c r="O10" s="40">
        <v>100</v>
      </c>
      <c r="P10" s="40">
        <v>100</v>
      </c>
      <c r="Q10" s="137" t="s">
        <v>82</v>
      </c>
    </row>
    <row r="11" spans="2:25" ht="84.75" customHeight="1" thickBot="1">
      <c r="B11" s="33" t="s">
        <v>79</v>
      </c>
      <c r="C11" s="19" t="s">
        <v>129</v>
      </c>
      <c r="D11" s="127" t="s">
        <v>120</v>
      </c>
      <c r="E11" s="128" t="s">
        <v>128</v>
      </c>
      <c r="F11" s="19" t="s">
        <v>121</v>
      </c>
      <c r="G11" s="40">
        <v>100</v>
      </c>
      <c r="H11" s="40">
        <v>2025</v>
      </c>
      <c r="I11" s="40">
        <v>100</v>
      </c>
      <c r="J11" s="40">
        <v>100</v>
      </c>
      <c r="K11" s="40">
        <v>100</v>
      </c>
      <c r="L11" s="40">
        <v>100</v>
      </c>
      <c r="M11" s="40">
        <v>100</v>
      </c>
      <c r="N11" s="40">
        <v>100</v>
      </c>
      <c r="O11" s="40">
        <v>100</v>
      </c>
      <c r="P11" s="40">
        <v>100</v>
      </c>
      <c r="Q11" s="137" t="s">
        <v>94</v>
      </c>
    </row>
    <row r="12" spans="2:25" ht="84.75" customHeight="1" thickBot="1">
      <c r="B12" s="33" t="s">
        <v>80</v>
      </c>
      <c r="C12" s="19" t="s">
        <v>130</v>
      </c>
      <c r="D12" s="127" t="s">
        <v>120</v>
      </c>
      <c r="E12" s="128" t="s">
        <v>128</v>
      </c>
      <c r="F12" s="19" t="s">
        <v>121</v>
      </c>
      <c r="G12" s="40">
        <v>100</v>
      </c>
      <c r="H12" s="40">
        <v>2025</v>
      </c>
      <c r="I12" s="40">
        <v>100</v>
      </c>
      <c r="J12" s="40">
        <v>100</v>
      </c>
      <c r="K12" s="40">
        <v>100</v>
      </c>
      <c r="L12" s="40">
        <v>100</v>
      </c>
      <c r="M12" s="40">
        <v>100</v>
      </c>
      <c r="N12" s="40">
        <v>100</v>
      </c>
      <c r="O12" s="40">
        <v>100</v>
      </c>
      <c r="P12" s="40">
        <v>100</v>
      </c>
      <c r="Q12" s="137" t="s">
        <v>83</v>
      </c>
    </row>
    <row r="13" spans="2:25" ht="57.75" customHeight="1" thickBot="1">
      <c r="B13" s="33" t="s">
        <v>81</v>
      </c>
      <c r="C13" s="19" t="s">
        <v>158</v>
      </c>
      <c r="D13" s="127" t="s">
        <v>120</v>
      </c>
      <c r="E13" s="128" t="s">
        <v>159</v>
      </c>
      <c r="F13" s="19" t="s">
        <v>121</v>
      </c>
      <c r="G13" s="40">
        <v>100</v>
      </c>
      <c r="H13" s="40">
        <v>2025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137" t="s">
        <v>84</v>
      </c>
    </row>
    <row r="14" spans="2:25" ht="256.5" hidden="1" customHeight="1" thickBot="1">
      <c r="B14" s="33"/>
      <c r="C14" s="19"/>
      <c r="D14" s="127"/>
      <c r="E14" s="128"/>
      <c r="F14" s="19"/>
      <c r="G14" s="39"/>
      <c r="H14" s="19"/>
      <c r="I14" s="39"/>
      <c r="J14" s="39"/>
      <c r="K14" s="39"/>
      <c r="L14" s="39"/>
      <c r="M14" s="39"/>
      <c r="N14" s="39"/>
      <c r="O14" s="39"/>
      <c r="P14" s="39"/>
      <c r="Q14" s="137"/>
    </row>
    <row r="15" spans="2:25" ht="259.5" hidden="1" customHeight="1" thickBot="1">
      <c r="B15" s="33"/>
      <c r="C15" s="81"/>
      <c r="D15" s="127"/>
      <c r="E15" s="128"/>
      <c r="F15" s="19"/>
      <c r="G15" s="39"/>
      <c r="H15" s="19"/>
      <c r="I15" s="39"/>
      <c r="J15" s="39"/>
      <c r="K15" s="39"/>
      <c r="L15" s="39"/>
      <c r="M15" s="39"/>
      <c r="N15" s="39"/>
      <c r="O15" s="39"/>
      <c r="P15" s="39"/>
      <c r="Q15" s="137"/>
      <c r="R15" s="80"/>
      <c r="S15" s="61"/>
      <c r="T15" s="61"/>
      <c r="U15" s="61"/>
      <c r="V15" s="61"/>
      <c r="W15" s="61"/>
      <c r="X15" s="61"/>
      <c r="Y15" s="61"/>
    </row>
    <row r="16" spans="2:25" ht="100.5" hidden="1" customHeight="1" thickBot="1">
      <c r="B16" s="20"/>
      <c r="C16" s="19"/>
      <c r="D16" s="127"/>
      <c r="E16" s="12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36"/>
      <c r="R16" s="80"/>
      <c r="S16" s="61"/>
      <c r="T16" s="61"/>
      <c r="U16" s="61"/>
      <c r="V16" s="61"/>
      <c r="W16" s="61"/>
      <c r="X16" s="61"/>
      <c r="Y16" s="61"/>
    </row>
    <row r="17" spans="2:25" ht="74.25" hidden="1" customHeight="1" thickBot="1">
      <c r="B17" s="20"/>
      <c r="C17" s="19"/>
      <c r="D17" s="127"/>
      <c r="E17" s="12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36"/>
      <c r="R17" s="80"/>
      <c r="S17" s="61"/>
      <c r="T17" s="61"/>
      <c r="U17" s="61"/>
      <c r="V17" s="61"/>
      <c r="W17" s="61"/>
      <c r="X17" s="61"/>
      <c r="Y17" s="61"/>
    </row>
    <row r="18" spans="2:25" ht="70.5" hidden="1" customHeight="1" thickBot="1">
      <c r="B18" s="20"/>
      <c r="C18" s="19"/>
      <c r="D18" s="127"/>
      <c r="E18" s="128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36"/>
    </row>
    <row r="19" spans="2:25" ht="36" hidden="1" customHeight="1" thickBot="1">
      <c r="B19" s="86"/>
      <c r="C19" s="242" t="s">
        <v>117</v>
      </c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1"/>
    </row>
    <row r="20" spans="2:25" ht="46.5" hidden="1" customHeight="1" thickBot="1">
      <c r="B20" s="33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</row>
    <row r="21" spans="2:25" ht="157.5" hidden="1" customHeight="1">
      <c r="B21" s="84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2"/>
    </row>
    <row r="22" spans="2:25" ht="30.75" hidden="1" customHeight="1" thickBot="1">
      <c r="B22" s="49"/>
      <c r="C22" s="188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241"/>
    </row>
    <row r="23" spans="2:25" ht="43.5" hidden="1" customHeight="1" thickBot="1">
      <c r="B23" s="33"/>
      <c r="C23" s="19"/>
      <c r="D23" s="19"/>
      <c r="E23" s="19"/>
      <c r="F23" s="19"/>
      <c r="G23" s="39"/>
      <c r="H23" s="19"/>
      <c r="I23" s="39"/>
      <c r="J23" s="39"/>
      <c r="K23" s="39"/>
      <c r="L23" s="39"/>
      <c r="M23" s="39"/>
      <c r="N23" s="39"/>
      <c r="O23" s="39"/>
      <c r="P23" s="39"/>
      <c r="Q23" s="19"/>
    </row>
  </sheetData>
  <mergeCells count="22">
    <mergeCell ref="C22:Q22"/>
    <mergeCell ref="C19:Q19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8"/>
  <sheetViews>
    <sheetView view="pageBreakPreview" topLeftCell="A4" zoomScaleSheetLayoutView="100" workbookViewId="0">
      <selection activeCell="F20" sqref="F20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76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214" t="s">
        <v>35</v>
      </c>
      <c r="C5" s="214" t="s">
        <v>88</v>
      </c>
      <c r="D5" s="214" t="s">
        <v>13</v>
      </c>
      <c r="E5" s="225" t="s">
        <v>48</v>
      </c>
      <c r="F5" s="239"/>
      <c r="G5" s="239"/>
      <c r="H5" s="239"/>
      <c r="I5" s="239"/>
      <c r="J5" s="239"/>
      <c r="K5" s="239"/>
      <c r="L5" s="239"/>
      <c r="M5" s="239"/>
      <c r="N5" s="239"/>
      <c r="O5" s="275"/>
    </row>
    <row r="6" spans="2:15" ht="24.75" customHeight="1">
      <c r="B6" s="234"/>
      <c r="C6" s="205"/>
      <c r="D6" s="234"/>
      <c r="E6" s="214">
        <v>2025</v>
      </c>
      <c r="F6" s="214">
        <v>2026</v>
      </c>
      <c r="G6" s="214">
        <v>2027</v>
      </c>
      <c r="H6" s="214">
        <v>2028</v>
      </c>
      <c r="I6" s="214">
        <v>2029</v>
      </c>
      <c r="J6" s="214">
        <v>2030</v>
      </c>
      <c r="K6" s="214">
        <v>2031</v>
      </c>
      <c r="L6" s="214">
        <v>2032</v>
      </c>
      <c r="M6" s="214">
        <v>2033</v>
      </c>
      <c r="N6" s="278" t="s">
        <v>9</v>
      </c>
      <c r="O6" s="273" t="s">
        <v>14</v>
      </c>
    </row>
    <row r="7" spans="2:15" ht="9" customHeight="1" thickBot="1">
      <c r="B7" s="235"/>
      <c r="C7" s="215"/>
      <c r="D7" s="235"/>
      <c r="E7" s="215"/>
      <c r="F7" s="215"/>
      <c r="G7" s="215"/>
      <c r="H7" s="215"/>
      <c r="I7" s="215"/>
      <c r="J7" s="215"/>
      <c r="K7" s="215"/>
      <c r="L7" s="215"/>
      <c r="M7" s="215"/>
      <c r="N7" s="279"/>
      <c r="O7" s="274"/>
    </row>
    <row r="8" spans="2:15" ht="18" customHeight="1" thickBot="1">
      <c r="B8" s="23">
        <v>1</v>
      </c>
      <c r="C8" s="26">
        <v>2</v>
      </c>
      <c r="D8" s="34">
        <v>3</v>
      </c>
      <c r="E8" s="13">
        <v>4</v>
      </c>
      <c r="F8" s="10">
        <v>4</v>
      </c>
      <c r="G8" s="10">
        <v>5</v>
      </c>
      <c r="H8" s="10">
        <v>6</v>
      </c>
      <c r="I8" s="10">
        <v>7</v>
      </c>
      <c r="J8" s="10">
        <v>8</v>
      </c>
      <c r="K8" s="10">
        <v>9</v>
      </c>
      <c r="L8" s="10">
        <v>10</v>
      </c>
      <c r="M8" s="10">
        <v>11</v>
      </c>
      <c r="N8" s="32">
        <v>10</v>
      </c>
      <c r="O8" s="62">
        <v>12</v>
      </c>
    </row>
    <row r="9" spans="2:15" ht="54" customHeight="1" thickBot="1">
      <c r="B9" s="276" t="s">
        <v>164</v>
      </c>
      <c r="C9" s="277"/>
      <c r="D9" s="60" t="s">
        <v>185</v>
      </c>
      <c r="E9" s="54">
        <f>E10+E11+E12+E13</f>
        <v>0</v>
      </c>
      <c r="F9" s="54">
        <f t="shared" ref="F9" si="0">F10+F11+F12+F13</f>
        <v>28016</v>
      </c>
      <c r="G9" s="54">
        <f t="shared" ref="G9:M9" si="1">G10+G11+G12+G13</f>
        <v>25739.200000000001</v>
      </c>
      <c r="H9" s="54">
        <f t="shared" si="1"/>
        <v>27151</v>
      </c>
      <c r="I9" s="54">
        <f t="shared" si="1"/>
        <v>27151</v>
      </c>
      <c r="J9" s="54">
        <f t="shared" si="1"/>
        <v>27151</v>
      </c>
      <c r="K9" s="54">
        <f t="shared" si="1"/>
        <v>27151</v>
      </c>
      <c r="L9" s="54">
        <f t="shared" si="1"/>
        <v>27151</v>
      </c>
      <c r="M9" s="54">
        <f t="shared" si="1"/>
        <v>27151</v>
      </c>
      <c r="N9" s="16"/>
      <c r="O9" s="63">
        <f>E9+F9+G9+H9+I9+J9+K9+L9+M9</f>
        <v>216661.2</v>
      </c>
    </row>
    <row r="10" spans="2:15" ht="21" customHeight="1" thickBot="1">
      <c r="B10" s="20"/>
      <c r="C10" s="8" t="s">
        <v>17</v>
      </c>
      <c r="D10" s="22" t="s">
        <v>21</v>
      </c>
      <c r="E10" s="53">
        <f t="shared" ref="E10:E11" si="2">E62+E81+E88+E95</f>
        <v>0</v>
      </c>
      <c r="F10" s="53">
        <f>F17+F23+F30+F36</f>
        <v>0</v>
      </c>
      <c r="G10" s="53">
        <f t="shared" ref="G10:M10" si="3">G17+G23+G30+G36</f>
        <v>0</v>
      </c>
      <c r="H10" s="53">
        <f t="shared" si="3"/>
        <v>0</v>
      </c>
      <c r="I10" s="53">
        <f t="shared" si="3"/>
        <v>0</v>
      </c>
      <c r="J10" s="53">
        <f t="shared" si="3"/>
        <v>0</v>
      </c>
      <c r="K10" s="53">
        <f t="shared" si="3"/>
        <v>0</v>
      </c>
      <c r="L10" s="53">
        <f t="shared" si="3"/>
        <v>0</v>
      </c>
      <c r="M10" s="53">
        <f t="shared" si="3"/>
        <v>0</v>
      </c>
      <c r="N10" s="3"/>
      <c r="O10" s="63">
        <f t="shared" ref="O10:O13" si="4">E10+F10+G10+H10+I10+J10</f>
        <v>0</v>
      </c>
    </row>
    <row r="11" spans="2:15" ht="33" customHeight="1" thickBot="1">
      <c r="B11" s="20"/>
      <c r="C11" s="8" t="s">
        <v>15</v>
      </c>
      <c r="D11" s="22" t="s">
        <v>21</v>
      </c>
      <c r="E11" s="53">
        <f t="shared" si="2"/>
        <v>0</v>
      </c>
      <c r="F11" s="53">
        <f>F18+F24+F31+F37</f>
        <v>0</v>
      </c>
      <c r="G11" s="53">
        <f t="shared" ref="G11:M11" si="5">G18+G24+G31+G37</f>
        <v>0</v>
      </c>
      <c r="H11" s="53">
        <f t="shared" si="5"/>
        <v>0</v>
      </c>
      <c r="I11" s="53">
        <f t="shared" si="5"/>
        <v>0</v>
      </c>
      <c r="J11" s="53">
        <f t="shared" si="5"/>
        <v>0</v>
      </c>
      <c r="K11" s="53">
        <f t="shared" si="5"/>
        <v>0</v>
      </c>
      <c r="L11" s="53">
        <f t="shared" si="5"/>
        <v>0</v>
      </c>
      <c r="M11" s="53">
        <f t="shared" si="5"/>
        <v>0</v>
      </c>
      <c r="N11" s="3"/>
      <c r="O11" s="63">
        <f>E11+F11+G11+H11+I11+J11+K11+L11+M11</f>
        <v>0</v>
      </c>
    </row>
    <row r="12" spans="2:15" ht="27" customHeight="1" thickBot="1">
      <c r="B12" s="20"/>
      <c r="C12" s="8" t="s">
        <v>18</v>
      </c>
      <c r="D12" s="22" t="s">
        <v>21</v>
      </c>
      <c r="E12" s="53">
        <f>E64+E83+E90+E97</f>
        <v>0</v>
      </c>
      <c r="F12" s="53">
        <f>F19+F25+F32+F38</f>
        <v>28016</v>
      </c>
      <c r="G12" s="53">
        <f t="shared" ref="G12:M12" si="6">G19+G25+G32+G38</f>
        <v>25739.200000000001</v>
      </c>
      <c r="H12" s="53">
        <f t="shared" si="6"/>
        <v>27151</v>
      </c>
      <c r="I12" s="53">
        <f t="shared" si="6"/>
        <v>27151</v>
      </c>
      <c r="J12" s="53">
        <f t="shared" si="6"/>
        <v>27151</v>
      </c>
      <c r="K12" s="53">
        <f t="shared" si="6"/>
        <v>27151</v>
      </c>
      <c r="L12" s="53">
        <f t="shared" si="6"/>
        <v>27151</v>
      </c>
      <c r="M12" s="53">
        <f t="shared" si="6"/>
        <v>27151</v>
      </c>
      <c r="N12" s="3"/>
      <c r="O12" s="63">
        <f>E12+F12+G12+H12+I12+J12+K12+L12+M12</f>
        <v>216661.2</v>
      </c>
    </row>
    <row r="13" spans="2:15" ht="27.75" customHeight="1" thickBot="1">
      <c r="B13" s="20"/>
      <c r="C13" s="8" t="s">
        <v>16</v>
      </c>
      <c r="D13" s="52" t="s">
        <v>21</v>
      </c>
      <c r="E13" s="53">
        <f>E65+E84+E91+E98</f>
        <v>0</v>
      </c>
      <c r="F13" s="53">
        <f>F20+F26+F33+F39</f>
        <v>0</v>
      </c>
      <c r="G13" s="53">
        <f t="shared" ref="G13:M13" si="7">G20+G26+G33+G39</f>
        <v>0</v>
      </c>
      <c r="H13" s="53">
        <f t="shared" si="7"/>
        <v>0</v>
      </c>
      <c r="I13" s="53">
        <f t="shared" si="7"/>
        <v>0</v>
      </c>
      <c r="J13" s="53">
        <f t="shared" si="7"/>
        <v>0</v>
      </c>
      <c r="K13" s="53">
        <f t="shared" si="7"/>
        <v>0</v>
      </c>
      <c r="L13" s="53">
        <f t="shared" si="7"/>
        <v>0</v>
      </c>
      <c r="M13" s="53">
        <f t="shared" si="7"/>
        <v>0</v>
      </c>
      <c r="N13" s="3"/>
      <c r="O13" s="63">
        <f t="shared" si="4"/>
        <v>0</v>
      </c>
    </row>
    <row r="14" spans="2:15" ht="56.25" customHeight="1">
      <c r="B14" s="24">
        <v>1</v>
      </c>
      <c r="C14" s="270" t="s">
        <v>165</v>
      </c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2"/>
    </row>
    <row r="15" spans="2:15" ht="27" customHeight="1" thickBot="1">
      <c r="B15" s="87" t="s">
        <v>11</v>
      </c>
      <c r="C15" s="88" t="s">
        <v>89</v>
      </c>
      <c r="D15" s="258" t="s">
        <v>166</v>
      </c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2"/>
    </row>
    <row r="16" spans="2:15" ht="56.25" customHeight="1" thickBot="1">
      <c r="B16" s="89" t="s">
        <v>36</v>
      </c>
      <c r="C16" s="90" t="s">
        <v>49</v>
      </c>
      <c r="D16" s="60" t="s">
        <v>186</v>
      </c>
      <c r="E16" s="91">
        <f>E48+E49+E50+E51</f>
        <v>0</v>
      </c>
      <c r="F16" s="91">
        <f>F19</f>
        <v>27151</v>
      </c>
      <c r="G16" s="91">
        <f t="shared" ref="G16:M16" si="8">G19</f>
        <v>25739.200000000001</v>
      </c>
      <c r="H16" s="91">
        <f t="shared" si="8"/>
        <v>27151</v>
      </c>
      <c r="I16" s="91">
        <f t="shared" si="8"/>
        <v>27151</v>
      </c>
      <c r="J16" s="91">
        <f t="shared" si="8"/>
        <v>27151</v>
      </c>
      <c r="K16" s="91">
        <f t="shared" si="8"/>
        <v>27151</v>
      </c>
      <c r="L16" s="91">
        <f t="shared" si="8"/>
        <v>27151</v>
      </c>
      <c r="M16" s="91">
        <f t="shared" si="8"/>
        <v>27151</v>
      </c>
      <c r="N16" s="92"/>
      <c r="O16" s="97">
        <f>E16+F16+G16+H16+I16+J16+K16+L16+M16</f>
        <v>215796.2</v>
      </c>
    </row>
    <row r="17" spans="2:15" ht="23.25" customHeight="1" thickBot="1">
      <c r="B17" s="20"/>
      <c r="C17" s="37" t="s">
        <v>17</v>
      </c>
      <c r="D17" s="145" t="s">
        <v>21</v>
      </c>
      <c r="E17" s="53">
        <f t="shared" ref="E17:M17" si="9">E61+E76+E83+E90</f>
        <v>0</v>
      </c>
      <c r="F17" s="53">
        <f t="shared" si="9"/>
        <v>0</v>
      </c>
      <c r="G17" s="53">
        <f t="shared" si="9"/>
        <v>0</v>
      </c>
      <c r="H17" s="53">
        <f t="shared" si="9"/>
        <v>0</v>
      </c>
      <c r="I17" s="53">
        <f t="shared" si="9"/>
        <v>0</v>
      </c>
      <c r="J17" s="53">
        <f t="shared" si="9"/>
        <v>0</v>
      </c>
      <c r="K17" s="53">
        <f t="shared" si="9"/>
        <v>0</v>
      </c>
      <c r="L17" s="53">
        <f t="shared" si="9"/>
        <v>0</v>
      </c>
      <c r="M17" s="53">
        <f t="shared" si="9"/>
        <v>0</v>
      </c>
      <c r="N17" s="19"/>
      <c r="O17" s="63">
        <f t="shared" ref="O17:O18" si="10">E17+F17+G17+H17+I17+J17</f>
        <v>0</v>
      </c>
    </row>
    <row r="18" spans="2:15" ht="31.5" customHeight="1" thickBot="1">
      <c r="B18" s="20"/>
      <c r="C18" s="37" t="s">
        <v>15</v>
      </c>
      <c r="D18" s="145" t="s">
        <v>21</v>
      </c>
      <c r="E18" s="53">
        <f t="shared" ref="E18:M18" si="11">E62+E77+E84+E91</f>
        <v>0</v>
      </c>
      <c r="F18" s="53">
        <f t="shared" si="11"/>
        <v>0</v>
      </c>
      <c r="G18" s="53">
        <f t="shared" si="11"/>
        <v>0</v>
      </c>
      <c r="H18" s="53">
        <f t="shared" si="11"/>
        <v>0</v>
      </c>
      <c r="I18" s="53">
        <f t="shared" si="11"/>
        <v>0</v>
      </c>
      <c r="J18" s="53">
        <f t="shared" si="11"/>
        <v>0</v>
      </c>
      <c r="K18" s="53">
        <f t="shared" si="11"/>
        <v>0</v>
      </c>
      <c r="L18" s="53">
        <f t="shared" si="11"/>
        <v>0</v>
      </c>
      <c r="M18" s="53">
        <f t="shared" si="11"/>
        <v>0</v>
      </c>
      <c r="N18" s="19"/>
      <c r="O18" s="63">
        <f t="shared" si="10"/>
        <v>0</v>
      </c>
    </row>
    <row r="19" spans="2:15" ht="19.5" customHeight="1" thickBot="1">
      <c r="B19" s="20"/>
      <c r="C19" s="37" t="s">
        <v>18</v>
      </c>
      <c r="D19" s="145" t="s">
        <v>21</v>
      </c>
      <c r="E19" s="53">
        <f t="shared" ref="E19" si="12">E63+E78+E85+E92</f>
        <v>0</v>
      </c>
      <c r="F19" s="91">
        <v>27151</v>
      </c>
      <c r="G19" s="91">
        <v>25739.200000000001</v>
      </c>
      <c r="H19" s="91">
        <v>27151</v>
      </c>
      <c r="I19" s="91">
        <v>27151</v>
      </c>
      <c r="J19" s="91">
        <v>27151</v>
      </c>
      <c r="K19" s="91">
        <v>27151</v>
      </c>
      <c r="L19" s="91">
        <v>27151</v>
      </c>
      <c r="M19" s="91">
        <v>27151</v>
      </c>
      <c r="N19" s="19"/>
      <c r="O19" s="63">
        <f>E19+F19+G19+H19+I19+J19+K19+L19+M19</f>
        <v>215796.2</v>
      </c>
    </row>
    <row r="20" spans="2:15" ht="24.75" customHeight="1" thickBot="1">
      <c r="B20" s="20"/>
      <c r="C20" s="37" t="s">
        <v>16</v>
      </c>
      <c r="D20" s="52" t="s">
        <v>21</v>
      </c>
      <c r="E20" s="53">
        <f t="shared" ref="E20:M20" si="13">E64+E79+E86+E93</f>
        <v>0</v>
      </c>
      <c r="F20" s="53">
        <f t="shared" si="13"/>
        <v>0</v>
      </c>
      <c r="G20" s="53">
        <f t="shared" si="13"/>
        <v>0</v>
      </c>
      <c r="H20" s="53">
        <f t="shared" si="13"/>
        <v>0</v>
      </c>
      <c r="I20" s="53">
        <f t="shared" si="13"/>
        <v>0</v>
      </c>
      <c r="J20" s="53">
        <f t="shared" si="13"/>
        <v>0</v>
      </c>
      <c r="K20" s="53">
        <f t="shared" si="13"/>
        <v>0</v>
      </c>
      <c r="L20" s="53">
        <f t="shared" si="13"/>
        <v>0</v>
      </c>
      <c r="M20" s="53">
        <f t="shared" si="13"/>
        <v>0</v>
      </c>
      <c r="N20" s="19"/>
      <c r="O20" s="63">
        <f t="shared" ref="O20" si="14">E20+F20+G20+H20+I20+J20</f>
        <v>0</v>
      </c>
    </row>
    <row r="21" spans="2:15" ht="28.5" customHeight="1" thickBot="1">
      <c r="B21" s="87" t="s">
        <v>11</v>
      </c>
      <c r="C21" s="88" t="s">
        <v>89</v>
      </c>
      <c r="D21" s="258" t="s">
        <v>167</v>
      </c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2"/>
    </row>
    <row r="22" spans="2:15" ht="46.5" customHeight="1" thickBot="1">
      <c r="B22" s="89" t="s">
        <v>36</v>
      </c>
      <c r="C22" s="90" t="s">
        <v>49</v>
      </c>
      <c r="D22" s="60" t="s">
        <v>191</v>
      </c>
      <c r="E22" s="91">
        <f>E54+E55+E56+E57</f>
        <v>0</v>
      </c>
      <c r="F22" s="91">
        <f>F25</f>
        <v>865</v>
      </c>
      <c r="G22" s="91">
        <f t="shared" ref="G22:M22" si="15">G25</f>
        <v>0</v>
      </c>
      <c r="H22" s="91">
        <f t="shared" si="15"/>
        <v>0</v>
      </c>
      <c r="I22" s="91">
        <f t="shared" si="15"/>
        <v>0</v>
      </c>
      <c r="J22" s="91">
        <f t="shared" si="15"/>
        <v>0</v>
      </c>
      <c r="K22" s="91">
        <f t="shared" si="15"/>
        <v>0</v>
      </c>
      <c r="L22" s="91">
        <f t="shared" si="15"/>
        <v>0</v>
      </c>
      <c r="M22" s="91">
        <f t="shared" si="15"/>
        <v>0</v>
      </c>
      <c r="N22" s="92"/>
      <c r="O22" s="97">
        <f>E22+F22+G22+H22+I22+J22+K22+L22+M22</f>
        <v>865</v>
      </c>
    </row>
    <row r="23" spans="2:15" ht="26.25" customHeight="1" thickBot="1">
      <c r="B23" s="20"/>
      <c r="C23" s="37" t="s">
        <v>17</v>
      </c>
      <c r="D23" s="133" t="s">
        <v>21</v>
      </c>
      <c r="E23" s="53">
        <f t="shared" ref="E23:M23" si="16">E67+E82+E89+E96</f>
        <v>0</v>
      </c>
      <c r="F23" s="53">
        <f t="shared" si="16"/>
        <v>0</v>
      </c>
      <c r="G23" s="53">
        <f t="shared" si="16"/>
        <v>0</v>
      </c>
      <c r="H23" s="53">
        <f t="shared" si="16"/>
        <v>0</v>
      </c>
      <c r="I23" s="53">
        <f t="shared" si="16"/>
        <v>0</v>
      </c>
      <c r="J23" s="53">
        <f t="shared" si="16"/>
        <v>0</v>
      </c>
      <c r="K23" s="53">
        <f t="shared" si="16"/>
        <v>0</v>
      </c>
      <c r="L23" s="53">
        <f t="shared" si="16"/>
        <v>0</v>
      </c>
      <c r="M23" s="53">
        <f t="shared" si="16"/>
        <v>0</v>
      </c>
      <c r="N23" s="19"/>
      <c r="O23" s="63">
        <f t="shared" ref="O23:O24" si="17">E23+F23+G23+H23+I23+J23</f>
        <v>0</v>
      </c>
    </row>
    <row r="24" spans="2:15" ht="34.5" customHeight="1" thickBot="1">
      <c r="B24" s="20"/>
      <c r="C24" s="37" t="s">
        <v>15</v>
      </c>
      <c r="D24" s="133" t="s">
        <v>21</v>
      </c>
      <c r="E24" s="53">
        <f t="shared" ref="E24:M25" si="18">E68+E83+E90+E97</f>
        <v>0</v>
      </c>
      <c r="F24" s="53">
        <f t="shared" si="18"/>
        <v>0</v>
      </c>
      <c r="G24" s="53">
        <f t="shared" si="18"/>
        <v>0</v>
      </c>
      <c r="H24" s="53">
        <f t="shared" si="18"/>
        <v>0</v>
      </c>
      <c r="I24" s="53">
        <f t="shared" si="18"/>
        <v>0</v>
      </c>
      <c r="J24" s="53">
        <f t="shared" si="18"/>
        <v>0</v>
      </c>
      <c r="K24" s="53">
        <f t="shared" si="18"/>
        <v>0</v>
      </c>
      <c r="L24" s="53">
        <f t="shared" si="18"/>
        <v>0</v>
      </c>
      <c r="M24" s="53">
        <f t="shared" si="18"/>
        <v>0</v>
      </c>
      <c r="N24" s="19"/>
      <c r="O24" s="63">
        <f t="shared" si="17"/>
        <v>0</v>
      </c>
    </row>
    <row r="25" spans="2:15" ht="26.25" customHeight="1" thickBot="1">
      <c r="B25" s="20"/>
      <c r="C25" s="37" t="s">
        <v>18</v>
      </c>
      <c r="D25" s="133" t="s">
        <v>21</v>
      </c>
      <c r="E25" s="53">
        <f t="shared" si="18"/>
        <v>0</v>
      </c>
      <c r="F25" s="91">
        <v>865</v>
      </c>
      <c r="G25" s="91">
        <v>0</v>
      </c>
      <c r="H25" s="91">
        <v>0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19"/>
      <c r="O25" s="63">
        <f>E25+F25+G25+H25+I25+J25+K25+L25+M25</f>
        <v>865</v>
      </c>
    </row>
    <row r="26" spans="2:15" ht="22.5" customHeight="1" thickBot="1">
      <c r="B26" s="20"/>
      <c r="C26" s="37" t="s">
        <v>16</v>
      </c>
      <c r="D26" s="52" t="s">
        <v>21</v>
      </c>
      <c r="E26" s="53">
        <f t="shared" ref="E26:M26" si="19">E70+E85+E92+E99</f>
        <v>0</v>
      </c>
      <c r="F26" s="53">
        <f t="shared" si="19"/>
        <v>0</v>
      </c>
      <c r="G26" s="53">
        <f t="shared" si="19"/>
        <v>0</v>
      </c>
      <c r="H26" s="53">
        <f t="shared" si="19"/>
        <v>0</v>
      </c>
      <c r="I26" s="53">
        <f t="shared" si="19"/>
        <v>0</v>
      </c>
      <c r="J26" s="53">
        <f t="shared" si="19"/>
        <v>0</v>
      </c>
      <c r="K26" s="53">
        <f t="shared" si="19"/>
        <v>0</v>
      </c>
      <c r="L26" s="53">
        <f t="shared" si="19"/>
        <v>0</v>
      </c>
      <c r="M26" s="53">
        <f t="shared" si="19"/>
        <v>0</v>
      </c>
      <c r="N26" s="19"/>
      <c r="O26" s="63">
        <f t="shared" ref="O26" si="20">E26+F26+G26+H26+I26+J26</f>
        <v>0</v>
      </c>
    </row>
    <row r="27" spans="2:15" ht="36.75" customHeight="1" thickBot="1">
      <c r="B27" s="87" t="s">
        <v>90</v>
      </c>
      <c r="C27" s="88" t="s">
        <v>89</v>
      </c>
      <c r="D27" s="258" t="s">
        <v>132</v>
      </c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2"/>
    </row>
    <row r="28" spans="2:15" ht="33" customHeight="1" thickBot="1">
      <c r="B28" s="143" t="s">
        <v>79</v>
      </c>
      <c r="C28" s="88" t="s">
        <v>89</v>
      </c>
      <c r="D28" s="252" t="s">
        <v>130</v>
      </c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4"/>
    </row>
    <row r="29" spans="2:15" ht="42" customHeight="1" thickBot="1">
      <c r="B29" s="89" t="s">
        <v>133</v>
      </c>
      <c r="C29" s="90" t="s">
        <v>49</v>
      </c>
      <c r="D29" s="60" t="s">
        <v>187</v>
      </c>
      <c r="E29" s="91">
        <f>E60+E61+E62+E63</f>
        <v>0</v>
      </c>
      <c r="F29" s="91">
        <f>F30+F31+F32+F33</f>
        <v>0</v>
      </c>
      <c r="G29" s="91">
        <f t="shared" ref="G29:M29" si="21">G30+G31+G32+G33</f>
        <v>0</v>
      </c>
      <c r="H29" s="91">
        <f t="shared" si="21"/>
        <v>0</v>
      </c>
      <c r="I29" s="91">
        <f t="shared" si="21"/>
        <v>0</v>
      </c>
      <c r="J29" s="91">
        <f t="shared" si="21"/>
        <v>0</v>
      </c>
      <c r="K29" s="91">
        <f t="shared" si="21"/>
        <v>0</v>
      </c>
      <c r="L29" s="91">
        <f t="shared" si="21"/>
        <v>0</v>
      </c>
      <c r="M29" s="91">
        <f t="shared" si="21"/>
        <v>0</v>
      </c>
      <c r="N29" s="92"/>
      <c r="O29" s="97">
        <f>F29+G29+H29+I29+J29+K29+L29+M29</f>
        <v>0</v>
      </c>
    </row>
    <row r="30" spans="2:15" ht="21.75" customHeight="1" thickBot="1">
      <c r="B30" s="20"/>
      <c r="C30" s="37" t="s">
        <v>17</v>
      </c>
      <c r="D30" s="119" t="s">
        <v>21</v>
      </c>
      <c r="E30" s="53">
        <f t="shared" ref="E30:J30" si="22">E73+E88+E95+E102</f>
        <v>0</v>
      </c>
      <c r="F30" s="53">
        <f t="shared" si="22"/>
        <v>0</v>
      </c>
      <c r="G30" s="53">
        <f t="shared" si="22"/>
        <v>0</v>
      </c>
      <c r="H30" s="53">
        <f t="shared" si="22"/>
        <v>0</v>
      </c>
      <c r="I30" s="53">
        <f t="shared" si="22"/>
        <v>0</v>
      </c>
      <c r="J30" s="53">
        <f t="shared" si="22"/>
        <v>0</v>
      </c>
      <c r="K30" s="53">
        <f t="shared" ref="K30:M30" si="23">K73+K88+K95+K102</f>
        <v>0</v>
      </c>
      <c r="L30" s="53">
        <f t="shared" si="23"/>
        <v>0</v>
      </c>
      <c r="M30" s="53">
        <f t="shared" si="23"/>
        <v>0</v>
      </c>
      <c r="N30" s="19"/>
      <c r="O30" s="63">
        <f t="shared" ref="O30:O33" si="24">E30+F30+G30+H30+I30+J30</f>
        <v>0</v>
      </c>
    </row>
    <row r="31" spans="2:15" ht="30.75" customHeight="1" thickBot="1">
      <c r="B31" s="20"/>
      <c r="C31" s="37" t="s">
        <v>15</v>
      </c>
      <c r="D31" s="119" t="s">
        <v>21</v>
      </c>
      <c r="E31" s="53">
        <f t="shared" ref="E31" si="25">E74+E89+E96+E103</f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19"/>
      <c r="O31" s="63">
        <f>F31+G31+H31+I31+J31+K31+L31+M31</f>
        <v>0</v>
      </c>
    </row>
    <row r="32" spans="2:15" ht="22.5" customHeight="1" thickBot="1">
      <c r="B32" s="20"/>
      <c r="C32" s="37" t="s">
        <v>18</v>
      </c>
      <c r="D32" s="141" t="s">
        <v>134</v>
      </c>
      <c r="E32" s="53">
        <f t="shared" ref="E32" si="26">E75+E90+E97+E104</f>
        <v>0</v>
      </c>
      <c r="F32" s="138">
        <v>0</v>
      </c>
      <c r="G32" s="138">
        <v>0</v>
      </c>
      <c r="H32" s="138">
        <v>0</v>
      </c>
      <c r="I32" s="138">
        <v>0</v>
      </c>
      <c r="J32" s="138">
        <v>0</v>
      </c>
      <c r="K32" s="138">
        <v>0</v>
      </c>
      <c r="L32" s="138">
        <v>0</v>
      </c>
      <c r="M32" s="138">
        <v>0</v>
      </c>
      <c r="N32" s="19"/>
      <c r="O32" s="63">
        <f>E32+F32+G32+H32+I32+J32+K32+L32+M32</f>
        <v>0</v>
      </c>
    </row>
    <row r="33" spans="2:15" ht="20.25" customHeight="1" thickBot="1">
      <c r="B33" s="20"/>
      <c r="C33" s="37" t="s">
        <v>16</v>
      </c>
      <c r="D33" s="52" t="s">
        <v>21</v>
      </c>
      <c r="E33" s="53">
        <f t="shared" ref="E33:J33" si="27">E76+E91+E98+E105</f>
        <v>0</v>
      </c>
      <c r="F33" s="53">
        <f t="shared" si="27"/>
        <v>0</v>
      </c>
      <c r="G33" s="53">
        <f t="shared" si="27"/>
        <v>0</v>
      </c>
      <c r="H33" s="53">
        <f t="shared" si="27"/>
        <v>0</v>
      </c>
      <c r="I33" s="53">
        <f t="shared" si="27"/>
        <v>0</v>
      </c>
      <c r="J33" s="53">
        <f t="shared" si="27"/>
        <v>0</v>
      </c>
      <c r="K33" s="53">
        <f t="shared" ref="K33:M33" si="28">K76+K91+K98+K105</f>
        <v>0</v>
      </c>
      <c r="L33" s="53">
        <f t="shared" si="28"/>
        <v>0</v>
      </c>
      <c r="M33" s="53">
        <f t="shared" si="28"/>
        <v>0</v>
      </c>
      <c r="N33" s="19"/>
      <c r="O33" s="63">
        <f t="shared" si="24"/>
        <v>0</v>
      </c>
    </row>
    <row r="34" spans="2:15" ht="30" customHeight="1" thickBot="1">
      <c r="B34" s="87" t="s">
        <v>62</v>
      </c>
      <c r="C34" s="88" t="s">
        <v>89</v>
      </c>
      <c r="D34" s="258" t="s">
        <v>158</v>
      </c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2"/>
    </row>
    <row r="35" spans="2:15" ht="39" customHeight="1" thickBot="1">
      <c r="B35" s="89" t="s">
        <v>63</v>
      </c>
      <c r="C35" s="90" t="s">
        <v>49</v>
      </c>
      <c r="D35" s="60" t="s">
        <v>188</v>
      </c>
      <c r="E35" s="91">
        <f>E62+E63+E64+E65</f>
        <v>0</v>
      </c>
      <c r="F35" s="91">
        <f>F36+F37+F38+F39</f>
        <v>0</v>
      </c>
      <c r="G35" s="91">
        <f t="shared" ref="G35:M35" si="29">G36+G37+G38+G39</f>
        <v>0</v>
      </c>
      <c r="H35" s="91">
        <f t="shared" si="29"/>
        <v>0</v>
      </c>
      <c r="I35" s="91">
        <f t="shared" si="29"/>
        <v>0</v>
      </c>
      <c r="J35" s="91">
        <f t="shared" si="29"/>
        <v>0</v>
      </c>
      <c r="K35" s="91">
        <f t="shared" si="29"/>
        <v>0</v>
      </c>
      <c r="L35" s="91">
        <f t="shared" si="29"/>
        <v>0</v>
      </c>
      <c r="M35" s="91">
        <f t="shared" si="29"/>
        <v>0</v>
      </c>
      <c r="N35" s="92"/>
      <c r="O35" s="97">
        <f>E35+F35+G35+H35+I35+J35+K35+L35+M35</f>
        <v>0</v>
      </c>
    </row>
    <row r="36" spans="2:15" ht="21" customHeight="1" thickBot="1">
      <c r="B36" s="20"/>
      <c r="C36" s="37" t="s">
        <v>17</v>
      </c>
      <c r="D36" s="134" t="s">
        <v>21</v>
      </c>
      <c r="E36" s="53">
        <f t="shared" ref="E36:M36" si="30">E79+E94+E101+E108</f>
        <v>0</v>
      </c>
      <c r="F36" s="53">
        <f t="shared" si="30"/>
        <v>0</v>
      </c>
      <c r="G36" s="53">
        <f t="shared" si="30"/>
        <v>0</v>
      </c>
      <c r="H36" s="53">
        <f t="shared" si="30"/>
        <v>0</v>
      </c>
      <c r="I36" s="53">
        <f t="shared" si="30"/>
        <v>0</v>
      </c>
      <c r="J36" s="53">
        <f t="shared" si="30"/>
        <v>0</v>
      </c>
      <c r="K36" s="53">
        <f t="shared" si="30"/>
        <v>0</v>
      </c>
      <c r="L36" s="53">
        <f t="shared" si="30"/>
        <v>0</v>
      </c>
      <c r="M36" s="53">
        <f t="shared" si="30"/>
        <v>0</v>
      </c>
      <c r="N36" s="19"/>
      <c r="O36" s="63">
        <f t="shared" ref="O36" si="31">E36+F36+G36+H36+I36+J36</f>
        <v>0</v>
      </c>
    </row>
    <row r="37" spans="2:15" ht="39" customHeight="1" thickBot="1">
      <c r="B37" s="20"/>
      <c r="C37" s="37" t="s">
        <v>15</v>
      </c>
      <c r="D37" s="134" t="s">
        <v>21</v>
      </c>
      <c r="E37" s="53">
        <f t="shared" ref="E37:E38" si="32">E80+E95+E102+E109</f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19"/>
      <c r="O37" s="63">
        <f>E37+F37+G37+H37+I37+J37+K37+L37+M37</f>
        <v>0</v>
      </c>
    </row>
    <row r="38" spans="2:15" ht="21.75" customHeight="1" thickBot="1">
      <c r="B38" s="20"/>
      <c r="C38" s="37" t="s">
        <v>18</v>
      </c>
      <c r="D38" s="134" t="s">
        <v>21</v>
      </c>
      <c r="E38" s="53">
        <f t="shared" si="32"/>
        <v>0</v>
      </c>
      <c r="F38" s="138">
        <v>0</v>
      </c>
      <c r="G38" s="138">
        <v>0</v>
      </c>
      <c r="H38" s="138">
        <v>0</v>
      </c>
      <c r="I38" s="138">
        <v>0</v>
      </c>
      <c r="J38" s="138">
        <v>0</v>
      </c>
      <c r="K38" s="138">
        <v>0</v>
      </c>
      <c r="L38" s="138">
        <v>0</v>
      </c>
      <c r="M38" s="138">
        <v>0</v>
      </c>
      <c r="N38" s="19"/>
      <c r="O38" s="63">
        <f>E38+F38+G38+H38+I38+J38+K38+L38+M38</f>
        <v>0</v>
      </c>
    </row>
    <row r="39" spans="2:15" ht="21" customHeight="1" thickBot="1">
      <c r="B39" s="20"/>
      <c r="C39" s="37" t="s">
        <v>16</v>
      </c>
      <c r="D39" s="52" t="s">
        <v>21</v>
      </c>
      <c r="E39" s="53">
        <f t="shared" ref="E39:M39" si="33">E82+E97+E104+E111</f>
        <v>0</v>
      </c>
      <c r="F39" s="53">
        <f t="shared" si="33"/>
        <v>0</v>
      </c>
      <c r="G39" s="53">
        <f t="shared" si="33"/>
        <v>0</v>
      </c>
      <c r="H39" s="53">
        <f t="shared" si="33"/>
        <v>0</v>
      </c>
      <c r="I39" s="53">
        <f t="shared" si="33"/>
        <v>0</v>
      </c>
      <c r="J39" s="53">
        <f t="shared" si="33"/>
        <v>0</v>
      </c>
      <c r="K39" s="53">
        <f t="shared" si="33"/>
        <v>0</v>
      </c>
      <c r="L39" s="53">
        <f t="shared" si="33"/>
        <v>0</v>
      </c>
      <c r="M39" s="53">
        <f t="shared" si="33"/>
        <v>0</v>
      </c>
      <c r="N39" s="19"/>
      <c r="O39" s="63">
        <f t="shared" ref="O39" si="34">E39+F39+G39+H39+I39+J39</f>
        <v>0</v>
      </c>
    </row>
    <row r="40" spans="2:15" ht="73.5" hidden="1" customHeight="1" thickBot="1">
      <c r="B40" s="87" t="s">
        <v>64</v>
      </c>
      <c r="C40" s="88" t="s">
        <v>89</v>
      </c>
      <c r="D40" s="258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2"/>
    </row>
    <row r="41" spans="2:15" ht="36" hidden="1" customHeight="1" thickBot="1">
      <c r="B41" s="89" t="s">
        <v>65</v>
      </c>
      <c r="C41" s="90" t="s">
        <v>49</v>
      </c>
      <c r="D41" s="60"/>
      <c r="E41" s="91">
        <f>E60+E61+E66+E67</f>
        <v>0</v>
      </c>
      <c r="F41" s="91">
        <f>F42+F43+F44+F45</f>
        <v>0</v>
      </c>
      <c r="G41" s="91">
        <f t="shared" ref="G41:M41" si="35">G42+G43+G44+G45</f>
        <v>0</v>
      </c>
      <c r="H41" s="91">
        <f t="shared" si="35"/>
        <v>0</v>
      </c>
      <c r="I41" s="91">
        <f t="shared" si="35"/>
        <v>0</v>
      </c>
      <c r="J41" s="91">
        <f t="shared" si="35"/>
        <v>0</v>
      </c>
      <c r="K41" s="91">
        <f t="shared" si="35"/>
        <v>0</v>
      </c>
      <c r="L41" s="91">
        <f t="shared" si="35"/>
        <v>0</v>
      </c>
      <c r="M41" s="91">
        <f t="shared" si="35"/>
        <v>0</v>
      </c>
      <c r="N41" s="92"/>
      <c r="O41" s="97">
        <f>E41+F41+G41+H41+I41+J41+K41+L41+M41</f>
        <v>0</v>
      </c>
    </row>
    <row r="42" spans="2:15" ht="28.5" hidden="1" customHeight="1" thickBot="1">
      <c r="B42" s="20"/>
      <c r="C42" s="37" t="s">
        <v>17</v>
      </c>
      <c r="D42" s="134" t="s">
        <v>21</v>
      </c>
      <c r="E42" s="53">
        <f t="shared" ref="E42:M42" si="36">E81+E96+E103+E110</f>
        <v>0</v>
      </c>
      <c r="F42" s="53">
        <f t="shared" si="36"/>
        <v>0</v>
      </c>
      <c r="G42" s="53">
        <f t="shared" si="36"/>
        <v>0</v>
      </c>
      <c r="H42" s="53">
        <f t="shared" si="36"/>
        <v>0</v>
      </c>
      <c r="I42" s="53">
        <f t="shared" si="36"/>
        <v>0</v>
      </c>
      <c r="J42" s="53">
        <f t="shared" si="36"/>
        <v>0</v>
      </c>
      <c r="K42" s="53">
        <f t="shared" si="36"/>
        <v>0</v>
      </c>
      <c r="L42" s="53">
        <f t="shared" si="36"/>
        <v>0</v>
      </c>
      <c r="M42" s="53">
        <f t="shared" si="36"/>
        <v>0</v>
      </c>
      <c r="N42" s="19"/>
      <c r="O42" s="63">
        <f t="shared" ref="O42" si="37">E42+F42+G42+H42+I42+J42</f>
        <v>0</v>
      </c>
    </row>
    <row r="43" spans="2:15" ht="38.25" hidden="1" customHeight="1" thickBot="1">
      <c r="B43" s="20"/>
      <c r="C43" s="37" t="s">
        <v>15</v>
      </c>
      <c r="D43" s="134" t="s">
        <v>21</v>
      </c>
      <c r="E43" s="53">
        <f t="shared" ref="E43" si="38">E82+E97+E104+E111</f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19"/>
      <c r="O43" s="63">
        <f>E43+F43+G43+H43+I43+J43+K43+L43+M43</f>
        <v>0</v>
      </c>
    </row>
    <row r="44" spans="2:15" ht="26.25" hidden="1" customHeight="1" thickBot="1">
      <c r="B44" s="20"/>
      <c r="C44" s="37" t="s">
        <v>18</v>
      </c>
      <c r="D44" s="134" t="s">
        <v>21</v>
      </c>
      <c r="E44" s="53">
        <f t="shared" ref="E44" si="39">E83+E98+E105+E112</f>
        <v>0</v>
      </c>
      <c r="F44" s="138">
        <v>0</v>
      </c>
      <c r="G44" s="138">
        <v>0</v>
      </c>
      <c r="H44" s="138">
        <v>0</v>
      </c>
      <c r="I44" s="138">
        <v>0</v>
      </c>
      <c r="J44" s="138">
        <v>0</v>
      </c>
      <c r="K44" s="138">
        <v>0</v>
      </c>
      <c r="L44" s="138">
        <v>0</v>
      </c>
      <c r="M44" s="138">
        <v>0</v>
      </c>
      <c r="N44" s="19"/>
      <c r="O44" s="63">
        <f>E44+F44+G44+H44+I44+J44+K44+L44+M44</f>
        <v>0</v>
      </c>
    </row>
    <row r="45" spans="2:15" ht="26.25" hidden="1" customHeight="1" thickBot="1">
      <c r="B45" s="20"/>
      <c r="C45" s="37" t="s">
        <v>16</v>
      </c>
      <c r="D45" s="52" t="s">
        <v>21</v>
      </c>
      <c r="E45" s="53">
        <f t="shared" ref="E45:M45" si="40">E88+E103+E110+E117</f>
        <v>0</v>
      </c>
      <c r="F45" s="53">
        <f t="shared" si="40"/>
        <v>0</v>
      </c>
      <c r="G45" s="53">
        <f t="shared" si="40"/>
        <v>0</v>
      </c>
      <c r="H45" s="53">
        <f t="shared" si="40"/>
        <v>0</v>
      </c>
      <c r="I45" s="53">
        <f t="shared" si="40"/>
        <v>0</v>
      </c>
      <c r="J45" s="53">
        <f t="shared" si="40"/>
        <v>0</v>
      </c>
      <c r="K45" s="53">
        <f t="shared" si="40"/>
        <v>0</v>
      </c>
      <c r="L45" s="53">
        <f t="shared" si="40"/>
        <v>0</v>
      </c>
      <c r="M45" s="53">
        <f t="shared" si="40"/>
        <v>0</v>
      </c>
      <c r="N45" s="19"/>
      <c r="O45" s="63">
        <f t="shared" ref="O45" si="41">E45+F45+G45+H45+I45+J45</f>
        <v>0</v>
      </c>
    </row>
    <row r="46" spans="2:15" ht="87.75" hidden="1" customHeight="1" thickBot="1">
      <c r="B46" s="87" t="s">
        <v>91</v>
      </c>
      <c r="C46" s="88" t="s">
        <v>89</v>
      </c>
      <c r="D46" s="258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2"/>
    </row>
    <row r="47" spans="2:15" ht="39" hidden="1" customHeight="1" thickBot="1">
      <c r="B47" s="89" t="s">
        <v>92</v>
      </c>
      <c r="C47" s="90" t="s">
        <v>49</v>
      </c>
      <c r="D47" s="60"/>
      <c r="E47" s="91">
        <f>E70+E71+E72+E81</f>
        <v>0</v>
      </c>
      <c r="F47" s="91">
        <f t="shared" ref="F47:M47" si="42">F70+F71+F72+F81</f>
        <v>0</v>
      </c>
      <c r="G47" s="91">
        <f t="shared" si="42"/>
        <v>0</v>
      </c>
      <c r="H47" s="91">
        <f t="shared" si="42"/>
        <v>0</v>
      </c>
      <c r="I47" s="91">
        <f t="shared" si="42"/>
        <v>0</v>
      </c>
      <c r="J47" s="91">
        <f t="shared" si="42"/>
        <v>0</v>
      </c>
      <c r="K47" s="91">
        <f t="shared" si="42"/>
        <v>0</v>
      </c>
      <c r="L47" s="91">
        <f t="shared" si="42"/>
        <v>0</v>
      </c>
      <c r="M47" s="91">
        <f t="shared" si="42"/>
        <v>0</v>
      </c>
      <c r="N47" s="92"/>
      <c r="O47" s="97">
        <f>E47+F47+G47+H47+I47+J47</f>
        <v>0</v>
      </c>
    </row>
    <row r="48" spans="2:15" ht="21.75" hidden="1" customHeight="1" thickBot="1">
      <c r="B48" s="20"/>
      <c r="C48" s="37" t="s">
        <v>17</v>
      </c>
      <c r="D48" s="134" t="s">
        <v>21</v>
      </c>
      <c r="E48" s="53">
        <f t="shared" ref="E48:M48" si="43">E87+E102+E109+E116</f>
        <v>0</v>
      </c>
      <c r="F48" s="53">
        <f t="shared" si="43"/>
        <v>0</v>
      </c>
      <c r="G48" s="53">
        <f t="shared" si="43"/>
        <v>0</v>
      </c>
      <c r="H48" s="53">
        <f t="shared" si="43"/>
        <v>0</v>
      </c>
      <c r="I48" s="53">
        <f t="shared" si="43"/>
        <v>0</v>
      </c>
      <c r="J48" s="53">
        <f t="shared" si="43"/>
        <v>0</v>
      </c>
      <c r="K48" s="53">
        <f t="shared" si="43"/>
        <v>0</v>
      </c>
      <c r="L48" s="53">
        <f t="shared" si="43"/>
        <v>0</v>
      </c>
      <c r="M48" s="53">
        <f t="shared" si="43"/>
        <v>0</v>
      </c>
      <c r="N48" s="19"/>
      <c r="O48" s="63">
        <f t="shared" ref="O48:O49" si="44">E48+F48+G48+H48+I48+J48</f>
        <v>0</v>
      </c>
    </row>
    <row r="49" spans="2:15" ht="39" hidden="1" customHeight="1" thickBot="1">
      <c r="B49" s="20"/>
      <c r="C49" s="37" t="s">
        <v>15</v>
      </c>
      <c r="D49" s="134" t="s">
        <v>21</v>
      </c>
      <c r="E49" s="53">
        <f t="shared" ref="E49:M49" si="45">E88+E103+E110+E117</f>
        <v>0</v>
      </c>
      <c r="F49" s="53">
        <f t="shared" si="45"/>
        <v>0</v>
      </c>
      <c r="G49" s="53">
        <f t="shared" si="45"/>
        <v>0</v>
      </c>
      <c r="H49" s="53">
        <f t="shared" si="45"/>
        <v>0</v>
      </c>
      <c r="I49" s="53">
        <f t="shared" si="45"/>
        <v>0</v>
      </c>
      <c r="J49" s="53">
        <f t="shared" si="45"/>
        <v>0</v>
      </c>
      <c r="K49" s="53">
        <f t="shared" si="45"/>
        <v>0</v>
      </c>
      <c r="L49" s="53">
        <f t="shared" si="45"/>
        <v>0</v>
      </c>
      <c r="M49" s="53">
        <f t="shared" si="45"/>
        <v>0</v>
      </c>
      <c r="N49" s="19"/>
      <c r="O49" s="63">
        <f t="shared" si="44"/>
        <v>0</v>
      </c>
    </row>
    <row r="50" spans="2:15" ht="24.75" hidden="1" customHeight="1" thickBot="1">
      <c r="B50" s="20"/>
      <c r="C50" s="37" t="s">
        <v>18</v>
      </c>
      <c r="D50" s="134" t="s">
        <v>21</v>
      </c>
      <c r="E50" s="53">
        <f t="shared" ref="E50" si="46">E89+E104+E111+E118</f>
        <v>0</v>
      </c>
      <c r="F50" s="138">
        <v>0</v>
      </c>
      <c r="G50" s="138">
        <v>0</v>
      </c>
      <c r="H50" s="138">
        <v>0</v>
      </c>
      <c r="I50" s="138">
        <v>0</v>
      </c>
      <c r="J50" s="138">
        <v>0</v>
      </c>
      <c r="K50" s="138">
        <v>0</v>
      </c>
      <c r="L50" s="138">
        <v>0</v>
      </c>
      <c r="M50" s="138">
        <v>0</v>
      </c>
      <c r="N50" s="19"/>
      <c r="O50" s="63">
        <f>E50+F50+G50+H50+I50+J50+K50+L50+M50</f>
        <v>0</v>
      </c>
    </row>
    <row r="51" spans="2:15" ht="25.5" hidden="1" customHeight="1" thickBot="1">
      <c r="B51" s="20"/>
      <c r="C51" s="37" t="s">
        <v>16</v>
      </c>
      <c r="D51" s="52" t="s">
        <v>21</v>
      </c>
      <c r="E51" s="53">
        <f t="shared" ref="E51:M51" si="47">E90+E105+E112+E119</f>
        <v>0</v>
      </c>
      <c r="F51" s="53">
        <f t="shared" si="47"/>
        <v>0</v>
      </c>
      <c r="G51" s="53">
        <f t="shared" si="47"/>
        <v>0</v>
      </c>
      <c r="H51" s="53">
        <f t="shared" si="47"/>
        <v>0</v>
      </c>
      <c r="I51" s="53">
        <f t="shared" si="47"/>
        <v>0</v>
      </c>
      <c r="J51" s="53">
        <f t="shared" si="47"/>
        <v>0</v>
      </c>
      <c r="K51" s="53">
        <f t="shared" si="47"/>
        <v>0</v>
      </c>
      <c r="L51" s="53">
        <f t="shared" si="47"/>
        <v>0</v>
      </c>
      <c r="M51" s="53">
        <f t="shared" si="47"/>
        <v>0</v>
      </c>
      <c r="N51" s="19"/>
      <c r="O51" s="63">
        <f t="shared" ref="O51" si="48">E51+F51+G51+H51+I51+J51</f>
        <v>0</v>
      </c>
    </row>
    <row r="52" spans="2:15" ht="22.5" hidden="1" customHeight="1" thickBot="1">
      <c r="B52" s="87"/>
      <c r="C52" s="88" t="s">
        <v>89</v>
      </c>
      <c r="D52" s="258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2"/>
    </row>
    <row r="53" spans="2:15" ht="39" hidden="1" customHeight="1">
      <c r="B53" s="89"/>
      <c r="C53" s="90" t="s">
        <v>49</v>
      </c>
      <c r="D53" s="60"/>
      <c r="E53" s="91">
        <f t="shared" ref="E53:M53" si="49">E82+E83+E84+E85</f>
        <v>0</v>
      </c>
      <c r="F53" s="91">
        <f t="shared" si="49"/>
        <v>0</v>
      </c>
      <c r="G53" s="91">
        <f t="shared" si="49"/>
        <v>0</v>
      </c>
      <c r="H53" s="91">
        <f t="shared" si="49"/>
        <v>0</v>
      </c>
      <c r="I53" s="91">
        <f t="shared" si="49"/>
        <v>0</v>
      </c>
      <c r="J53" s="91">
        <f t="shared" si="49"/>
        <v>0</v>
      </c>
      <c r="K53" s="91">
        <f t="shared" si="49"/>
        <v>0</v>
      </c>
      <c r="L53" s="91">
        <f t="shared" si="49"/>
        <v>0</v>
      </c>
      <c r="M53" s="91">
        <f t="shared" si="49"/>
        <v>0</v>
      </c>
      <c r="N53" s="92"/>
      <c r="O53" s="97">
        <f>E53+F53+G53+H53+I53+J53</f>
        <v>0</v>
      </c>
    </row>
    <row r="54" spans="2:15" ht="39" hidden="1" customHeight="1" thickBot="1">
      <c r="B54" s="87" t="s">
        <v>94</v>
      </c>
      <c r="C54" s="88" t="s">
        <v>89</v>
      </c>
      <c r="D54" s="258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2"/>
    </row>
    <row r="55" spans="2:15" ht="39" hidden="1" customHeight="1">
      <c r="B55" s="89" t="s">
        <v>95</v>
      </c>
      <c r="C55" s="90" t="s">
        <v>49</v>
      </c>
      <c r="D55" s="52"/>
      <c r="E55" s="91">
        <f t="shared" ref="E55:J55" si="50">E84+E85+E86+E87</f>
        <v>0</v>
      </c>
      <c r="F55" s="91">
        <f t="shared" si="50"/>
        <v>0</v>
      </c>
      <c r="G55" s="91">
        <f t="shared" si="50"/>
        <v>0</v>
      </c>
      <c r="H55" s="91">
        <f t="shared" si="50"/>
        <v>0</v>
      </c>
      <c r="I55" s="91">
        <f t="shared" si="50"/>
        <v>0</v>
      </c>
      <c r="J55" s="91">
        <f t="shared" si="50"/>
        <v>0</v>
      </c>
      <c r="K55" s="92"/>
      <c r="L55" s="92"/>
      <c r="M55" s="90"/>
      <c r="N55" s="92"/>
      <c r="O55" s="97">
        <f>E55+F55+G55+H55+I55+J55</f>
        <v>0</v>
      </c>
    </row>
    <row r="56" spans="2:15" ht="39" hidden="1" customHeight="1" thickBot="1">
      <c r="B56" s="87" t="s">
        <v>96</v>
      </c>
      <c r="C56" s="88" t="s">
        <v>89</v>
      </c>
      <c r="D56" s="258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2"/>
    </row>
    <row r="57" spans="2:15" ht="39" hidden="1" customHeight="1">
      <c r="B57" s="89" t="s">
        <v>97</v>
      </c>
      <c r="C57" s="90" t="s">
        <v>49</v>
      </c>
      <c r="D57" s="52"/>
      <c r="E57" s="91">
        <f t="shared" ref="E57:J57" si="51">E86+E87+E88+E89</f>
        <v>0</v>
      </c>
      <c r="F57" s="91">
        <f t="shared" si="51"/>
        <v>0</v>
      </c>
      <c r="G57" s="91">
        <f t="shared" si="51"/>
        <v>0</v>
      </c>
      <c r="H57" s="91">
        <f t="shared" si="51"/>
        <v>0</v>
      </c>
      <c r="I57" s="91">
        <f t="shared" si="51"/>
        <v>0</v>
      </c>
      <c r="J57" s="91">
        <f t="shared" si="51"/>
        <v>0</v>
      </c>
      <c r="K57" s="92"/>
      <c r="L57" s="92"/>
      <c r="M57" s="90"/>
      <c r="N57" s="92"/>
      <c r="O57" s="97">
        <f>E57+F57+G57+H57+I57+J57</f>
        <v>0</v>
      </c>
    </row>
    <row r="58" spans="2:15" ht="39" hidden="1" customHeight="1" thickBot="1">
      <c r="B58" s="87" t="s">
        <v>106</v>
      </c>
      <c r="C58" s="88" t="s">
        <v>89</v>
      </c>
      <c r="D58" s="258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2"/>
    </row>
    <row r="59" spans="2:15" ht="39" hidden="1" customHeight="1">
      <c r="B59" s="89" t="s">
        <v>107</v>
      </c>
      <c r="C59" s="90" t="s">
        <v>49</v>
      </c>
      <c r="D59" s="52"/>
      <c r="E59" s="91">
        <f t="shared" ref="E59:J59" si="52">E86+E87+E88+E89</f>
        <v>0</v>
      </c>
      <c r="F59" s="91">
        <f t="shared" si="52"/>
        <v>0</v>
      </c>
      <c r="G59" s="91">
        <f t="shared" si="52"/>
        <v>0</v>
      </c>
      <c r="H59" s="91">
        <f t="shared" si="52"/>
        <v>0</v>
      </c>
      <c r="I59" s="91">
        <f t="shared" si="52"/>
        <v>0</v>
      </c>
      <c r="J59" s="91">
        <f t="shared" si="52"/>
        <v>0</v>
      </c>
      <c r="K59" s="92"/>
      <c r="L59" s="92"/>
      <c r="M59" s="90"/>
      <c r="N59" s="92"/>
      <c r="O59" s="97">
        <f>E59+F59+G59+H59+I59+J59</f>
        <v>0</v>
      </c>
    </row>
    <row r="60" spans="2:15" ht="39" hidden="1" customHeight="1" thickBot="1">
      <c r="B60" s="87" t="s">
        <v>108</v>
      </c>
      <c r="C60" s="88" t="s">
        <v>89</v>
      </c>
      <c r="D60" s="258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2"/>
    </row>
    <row r="61" spans="2:15" ht="39" hidden="1" customHeight="1">
      <c r="B61" s="89" t="s">
        <v>109</v>
      </c>
      <c r="C61" s="90" t="s">
        <v>49</v>
      </c>
      <c r="D61" s="52"/>
      <c r="E61" s="91">
        <f t="shared" ref="E61:J61" si="53">E88+E89+E90+E91</f>
        <v>0</v>
      </c>
      <c r="F61" s="91">
        <f t="shared" si="53"/>
        <v>0</v>
      </c>
      <c r="G61" s="91">
        <f t="shared" si="53"/>
        <v>0</v>
      </c>
      <c r="H61" s="91">
        <f t="shared" si="53"/>
        <v>0</v>
      </c>
      <c r="I61" s="91">
        <f t="shared" si="53"/>
        <v>0</v>
      </c>
      <c r="J61" s="91">
        <f t="shared" si="53"/>
        <v>0</v>
      </c>
      <c r="K61" s="92"/>
      <c r="L61" s="92"/>
      <c r="M61" s="90"/>
      <c r="N61" s="92"/>
      <c r="O61" s="97">
        <f>E61+F61+G61+H61+I61+J61</f>
        <v>0</v>
      </c>
    </row>
    <row r="62" spans="2:15" ht="20.25" hidden="1" customHeight="1" thickBot="1">
      <c r="B62" s="18" t="s">
        <v>0</v>
      </c>
      <c r="C62" s="8" t="s">
        <v>19</v>
      </c>
      <c r="D62" s="93" t="s">
        <v>21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3"/>
      <c r="L62" s="3"/>
      <c r="M62" s="8"/>
      <c r="N62" s="3"/>
      <c r="O62" s="16"/>
    </row>
    <row r="63" spans="2:15" ht="33.75" hidden="1" customHeight="1" thickBot="1">
      <c r="B63" s="18" t="s">
        <v>0</v>
      </c>
      <c r="C63" s="8" t="s">
        <v>20</v>
      </c>
      <c r="D63" s="35" t="s">
        <v>21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3"/>
      <c r="L63" s="3"/>
      <c r="M63" s="8"/>
      <c r="N63" s="3"/>
      <c r="O63" s="16"/>
    </row>
    <row r="64" spans="2:15" ht="31.5" hidden="1" customHeight="1" thickBot="1">
      <c r="B64" s="18" t="s">
        <v>0</v>
      </c>
      <c r="C64" s="8" t="s">
        <v>18</v>
      </c>
      <c r="D64" s="35" t="s">
        <v>21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3"/>
      <c r="L64" s="3"/>
      <c r="M64" s="8"/>
      <c r="N64" s="3"/>
      <c r="O64" s="16" t="s">
        <v>0</v>
      </c>
    </row>
    <row r="65" spans="2:15" ht="31.5" hidden="1" customHeight="1" thickBot="1">
      <c r="B65" s="18" t="s">
        <v>0</v>
      </c>
      <c r="C65" s="8" t="s">
        <v>16</v>
      </c>
      <c r="D65" s="35" t="s">
        <v>21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3"/>
      <c r="L65" s="3"/>
      <c r="M65" s="9"/>
      <c r="N65" s="3"/>
      <c r="O65" s="16" t="s">
        <v>0</v>
      </c>
    </row>
    <row r="66" spans="2:15" ht="31.5" hidden="1" customHeight="1" thickBot="1">
      <c r="B66" s="20"/>
      <c r="C66" s="37" t="s">
        <v>17</v>
      </c>
      <c r="D66" s="119" t="s">
        <v>21</v>
      </c>
      <c r="E66" s="53">
        <f t="shared" ref="E66:J66" si="54">E99+E114+E121+E128</f>
        <v>0</v>
      </c>
      <c r="F66" s="53"/>
      <c r="G66" s="53"/>
      <c r="H66" s="53">
        <f t="shared" si="54"/>
        <v>0</v>
      </c>
      <c r="I66" s="53">
        <f t="shared" si="54"/>
        <v>0</v>
      </c>
      <c r="J66" s="53">
        <f t="shared" si="54"/>
        <v>0</v>
      </c>
      <c r="K66" s="53">
        <f t="shared" ref="K66:M66" si="55">K99+K114+K121+K128</f>
        <v>0</v>
      </c>
      <c r="L66" s="53">
        <f t="shared" si="55"/>
        <v>0</v>
      </c>
      <c r="M66" s="53">
        <f t="shared" si="55"/>
        <v>0</v>
      </c>
      <c r="N66" s="19"/>
      <c r="O66" s="63">
        <f t="shared" ref="O66:O69" si="56">E66+F66+G66+H66+I66+J66</f>
        <v>0</v>
      </c>
    </row>
    <row r="67" spans="2:15" ht="31.5" hidden="1" customHeight="1" thickBot="1">
      <c r="B67" s="20"/>
      <c r="C67" s="37" t="s">
        <v>15</v>
      </c>
      <c r="D67" s="119" t="s">
        <v>21</v>
      </c>
      <c r="E67" s="53">
        <f t="shared" ref="E67:J67" si="57">E100+E115+E122+E129</f>
        <v>0</v>
      </c>
      <c r="F67" s="53"/>
      <c r="G67" s="53"/>
      <c r="H67" s="53">
        <f t="shared" si="57"/>
        <v>0</v>
      </c>
      <c r="I67" s="53">
        <f t="shared" si="57"/>
        <v>0</v>
      </c>
      <c r="J67" s="53">
        <f t="shared" si="57"/>
        <v>0</v>
      </c>
      <c r="K67" s="53">
        <f t="shared" ref="K67:M67" si="58">K100+K115+K122+K129</f>
        <v>0</v>
      </c>
      <c r="L67" s="53">
        <f t="shared" si="58"/>
        <v>0</v>
      </c>
      <c r="M67" s="53">
        <f t="shared" si="58"/>
        <v>0</v>
      </c>
      <c r="N67" s="19"/>
      <c r="O67" s="63">
        <f t="shared" si="56"/>
        <v>0</v>
      </c>
    </row>
    <row r="68" spans="2:15" ht="31.5" hidden="1" customHeight="1" thickBot="1">
      <c r="B68" s="20"/>
      <c r="C68" s="37" t="s">
        <v>18</v>
      </c>
      <c r="D68" s="119" t="s">
        <v>21</v>
      </c>
      <c r="E68" s="53">
        <f t="shared" ref="E68" si="59">E101+E116+E123+E130</f>
        <v>0</v>
      </c>
      <c r="F68" s="91">
        <v>0</v>
      </c>
      <c r="G68" s="91">
        <v>0</v>
      </c>
      <c r="H68" s="91">
        <v>0</v>
      </c>
      <c r="I68" s="91">
        <v>0</v>
      </c>
      <c r="J68" s="91">
        <v>0</v>
      </c>
      <c r="K68" s="91">
        <v>0</v>
      </c>
      <c r="L68" s="91">
        <v>0</v>
      </c>
      <c r="M68" s="91">
        <v>0</v>
      </c>
      <c r="N68" s="19"/>
      <c r="O68" s="63">
        <f>E68+F68+G68+H68+I68+J68+K68+L68+M68</f>
        <v>0</v>
      </c>
    </row>
    <row r="69" spans="2:15" ht="31.5" hidden="1" customHeight="1" thickBot="1">
      <c r="B69" s="20"/>
      <c r="C69" s="37" t="s">
        <v>16</v>
      </c>
      <c r="D69" s="52" t="s">
        <v>21</v>
      </c>
      <c r="E69" s="53">
        <f t="shared" ref="E69:J69" si="60">E102+E117+E124+E131</f>
        <v>0</v>
      </c>
      <c r="F69" s="53">
        <f t="shared" si="60"/>
        <v>0</v>
      </c>
      <c r="G69" s="53">
        <f t="shared" si="60"/>
        <v>0</v>
      </c>
      <c r="H69" s="53">
        <f t="shared" si="60"/>
        <v>0</v>
      </c>
      <c r="I69" s="53">
        <f t="shared" si="60"/>
        <v>0</v>
      </c>
      <c r="J69" s="53">
        <f t="shared" si="60"/>
        <v>0</v>
      </c>
      <c r="K69" s="53">
        <f t="shared" ref="K69:M69" si="61">K102+K117+K124+K131</f>
        <v>0</v>
      </c>
      <c r="L69" s="53">
        <f t="shared" si="61"/>
        <v>0</v>
      </c>
      <c r="M69" s="53">
        <f t="shared" si="61"/>
        <v>0</v>
      </c>
      <c r="N69" s="19"/>
      <c r="O69" s="63">
        <f t="shared" si="56"/>
        <v>0</v>
      </c>
    </row>
    <row r="70" spans="2:15" ht="22.5" hidden="1" customHeight="1" thickBot="1">
      <c r="B70" s="27">
        <v>2</v>
      </c>
      <c r="C70" s="255" t="s">
        <v>118</v>
      </c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7"/>
    </row>
    <row r="71" spans="2:15" ht="34.5" hidden="1" customHeight="1" thickBot="1">
      <c r="B71" s="27" t="s">
        <v>28</v>
      </c>
      <c r="C71" s="88" t="s">
        <v>89</v>
      </c>
      <c r="D71" s="252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60"/>
    </row>
    <row r="72" spans="2:15" ht="40.5" hidden="1" customHeight="1" thickBot="1">
      <c r="B72" s="27" t="s">
        <v>37</v>
      </c>
      <c r="C72" s="94" t="s">
        <v>49</v>
      </c>
      <c r="D72" s="52" t="s">
        <v>119</v>
      </c>
      <c r="E72" s="56">
        <f>E81+E82+E83+E84</f>
        <v>0</v>
      </c>
      <c r="F72" s="56">
        <f t="shared" ref="F72:M72" si="62">F81+F82+F83+F84</f>
        <v>0</v>
      </c>
      <c r="G72" s="56">
        <f t="shared" si="62"/>
        <v>0</v>
      </c>
      <c r="H72" s="56">
        <f t="shared" si="62"/>
        <v>0</v>
      </c>
      <c r="I72" s="56">
        <f t="shared" si="62"/>
        <v>0</v>
      </c>
      <c r="J72" s="56">
        <f t="shared" si="62"/>
        <v>0</v>
      </c>
      <c r="K72" s="56">
        <f t="shared" si="62"/>
        <v>0</v>
      </c>
      <c r="L72" s="56">
        <f t="shared" si="62"/>
        <v>0</v>
      </c>
      <c r="M72" s="56">
        <f t="shared" si="62"/>
        <v>0</v>
      </c>
      <c r="N72" s="57"/>
      <c r="O72" s="97">
        <f>E72+F72+G72+H72+I72+J72</f>
        <v>0</v>
      </c>
    </row>
    <row r="73" spans="2:15" ht="54.75" hidden="1" customHeight="1" thickBot="1">
      <c r="B73" s="27" t="s">
        <v>59</v>
      </c>
      <c r="C73" s="88" t="s">
        <v>89</v>
      </c>
      <c r="D73" s="252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60"/>
    </row>
    <row r="74" spans="2:15" ht="40.5" hidden="1" customHeight="1" thickBot="1">
      <c r="B74" s="27" t="s">
        <v>98</v>
      </c>
      <c r="C74" s="94" t="s">
        <v>49</v>
      </c>
      <c r="D74" s="52"/>
      <c r="E74" s="56">
        <f t="shared" ref="E74:J74" si="63">E83+E84+E85+E86</f>
        <v>0</v>
      </c>
      <c r="F74" s="56">
        <f t="shared" si="63"/>
        <v>0</v>
      </c>
      <c r="G74" s="56">
        <f t="shared" si="63"/>
        <v>0</v>
      </c>
      <c r="H74" s="56">
        <f t="shared" si="63"/>
        <v>0</v>
      </c>
      <c r="I74" s="56">
        <f t="shared" si="63"/>
        <v>0</v>
      </c>
      <c r="J74" s="56">
        <f t="shared" si="63"/>
        <v>0</v>
      </c>
      <c r="K74" s="57"/>
      <c r="L74" s="57"/>
      <c r="M74" s="58"/>
      <c r="N74" s="57"/>
      <c r="O74" s="97">
        <f>E74+F74+G74+H74+I74+J74</f>
        <v>0</v>
      </c>
    </row>
    <row r="75" spans="2:15" ht="38.25" hidden="1" customHeight="1" thickBot="1">
      <c r="B75" s="27" t="s">
        <v>60</v>
      </c>
      <c r="C75" s="88" t="s">
        <v>89</v>
      </c>
      <c r="D75" s="252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60"/>
    </row>
    <row r="76" spans="2:15" ht="40.5" hidden="1" customHeight="1" thickBot="1">
      <c r="B76" s="27" t="s">
        <v>99</v>
      </c>
      <c r="C76" s="94" t="s">
        <v>49</v>
      </c>
      <c r="D76" s="52"/>
      <c r="E76" s="56">
        <f t="shared" ref="E76:J76" si="64">E85+E86+E87+E88</f>
        <v>0</v>
      </c>
      <c r="F76" s="56">
        <f t="shared" si="64"/>
        <v>0</v>
      </c>
      <c r="G76" s="56">
        <f t="shared" si="64"/>
        <v>0</v>
      </c>
      <c r="H76" s="56">
        <f t="shared" si="64"/>
        <v>0</v>
      </c>
      <c r="I76" s="56">
        <f t="shared" si="64"/>
        <v>0</v>
      </c>
      <c r="J76" s="56">
        <f t="shared" si="64"/>
        <v>0</v>
      </c>
      <c r="K76" s="57"/>
      <c r="L76" s="57"/>
      <c r="M76" s="58"/>
      <c r="N76" s="57"/>
      <c r="O76" s="97">
        <f>E76+F76+G76+H76+I76+J76</f>
        <v>0</v>
      </c>
    </row>
    <row r="77" spans="2:15" ht="53.25" hidden="1" customHeight="1" thickBot="1">
      <c r="B77" s="27" t="s">
        <v>61</v>
      </c>
      <c r="C77" s="88" t="s">
        <v>89</v>
      </c>
      <c r="D77" s="252"/>
      <c r="E77" s="259"/>
      <c r="F77" s="259"/>
      <c r="G77" s="259"/>
      <c r="H77" s="259"/>
      <c r="I77" s="259"/>
      <c r="J77" s="259"/>
      <c r="K77" s="259"/>
      <c r="L77" s="259"/>
      <c r="M77" s="259"/>
      <c r="N77" s="259"/>
      <c r="O77" s="260"/>
    </row>
    <row r="78" spans="2:15" ht="40.5" hidden="1" customHeight="1">
      <c r="B78" s="102" t="s">
        <v>100</v>
      </c>
      <c r="C78" s="111" t="s">
        <v>49</v>
      </c>
      <c r="D78" s="52"/>
      <c r="E78" s="104">
        <f t="shared" ref="E78:J78" si="65">E87+E88+E89+E90</f>
        <v>0</v>
      </c>
      <c r="F78" s="104">
        <f t="shared" si="65"/>
        <v>0</v>
      </c>
      <c r="G78" s="104">
        <f t="shared" si="65"/>
        <v>0</v>
      </c>
      <c r="H78" s="104">
        <f t="shared" si="65"/>
        <v>0</v>
      </c>
      <c r="I78" s="104">
        <f t="shared" si="65"/>
        <v>0</v>
      </c>
      <c r="J78" s="104">
        <f t="shared" si="65"/>
        <v>0</v>
      </c>
      <c r="K78" s="112"/>
      <c r="L78" s="112"/>
      <c r="M78" s="113"/>
      <c r="N78" s="112"/>
      <c r="O78" s="97">
        <f>E78+F78+G78+H78+I78+J78</f>
        <v>0</v>
      </c>
    </row>
    <row r="79" spans="2:15" ht="74.25" hidden="1" customHeight="1" thickBot="1">
      <c r="B79" s="27" t="s">
        <v>101</v>
      </c>
      <c r="C79" s="55" t="s">
        <v>89</v>
      </c>
      <c r="D79" s="267"/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O79" s="269"/>
    </row>
    <row r="80" spans="2:15" ht="40.5" hidden="1" customHeight="1" thickBot="1">
      <c r="B80" s="27" t="s">
        <v>102</v>
      </c>
      <c r="C80" s="94" t="s">
        <v>49</v>
      </c>
      <c r="D80" s="36"/>
      <c r="E80" s="56">
        <f t="shared" ref="E80:J80" si="66">E89+E90+E91+E92</f>
        <v>0</v>
      </c>
      <c r="F80" s="56">
        <f t="shared" si="66"/>
        <v>0</v>
      </c>
      <c r="G80" s="56">
        <f t="shared" si="66"/>
        <v>0</v>
      </c>
      <c r="H80" s="56">
        <f t="shared" si="66"/>
        <v>0</v>
      </c>
      <c r="I80" s="56">
        <f t="shared" si="66"/>
        <v>0</v>
      </c>
      <c r="J80" s="56">
        <f t="shared" si="66"/>
        <v>0</v>
      </c>
      <c r="K80" s="57"/>
      <c r="L80" s="57"/>
      <c r="M80" s="58"/>
      <c r="N80" s="57"/>
      <c r="O80" s="97">
        <f>E80+F80+G80+H80+I80+J80</f>
        <v>0</v>
      </c>
    </row>
    <row r="81" spans="2:15" ht="33" hidden="1" customHeight="1" thickBot="1">
      <c r="B81" s="18" t="s">
        <v>0</v>
      </c>
      <c r="C81" s="8" t="s">
        <v>19</v>
      </c>
      <c r="D81" s="35" t="s">
        <v>21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3"/>
      <c r="L81" s="3"/>
      <c r="M81" s="8"/>
      <c r="N81" s="3"/>
      <c r="O81" s="16" t="s">
        <v>0</v>
      </c>
    </row>
    <row r="82" spans="2:15" ht="32.25" hidden="1" thickBot="1">
      <c r="B82" s="18" t="s">
        <v>0</v>
      </c>
      <c r="C82" s="8" t="s">
        <v>20</v>
      </c>
      <c r="D82" s="35" t="s">
        <v>21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3"/>
      <c r="L82" s="3"/>
      <c r="M82" s="8"/>
      <c r="N82" s="3"/>
      <c r="O82" s="16"/>
    </row>
    <row r="83" spans="2:15" ht="24.75" hidden="1" customHeight="1" thickBot="1">
      <c r="B83" s="18" t="s">
        <v>0</v>
      </c>
      <c r="C83" s="8" t="s">
        <v>18</v>
      </c>
      <c r="D83" s="35" t="s">
        <v>21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3"/>
      <c r="L83" s="3"/>
      <c r="M83" s="8"/>
      <c r="N83" s="3"/>
      <c r="O83" s="16" t="s">
        <v>0</v>
      </c>
    </row>
    <row r="84" spans="2:15" ht="24.75" hidden="1" customHeight="1" thickBot="1">
      <c r="B84" s="18" t="s">
        <v>0</v>
      </c>
      <c r="C84" s="8" t="s">
        <v>16</v>
      </c>
      <c r="D84" s="35" t="s">
        <v>21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3"/>
      <c r="L84" s="3"/>
      <c r="M84" s="8"/>
      <c r="N84" s="3"/>
      <c r="O84" s="16" t="s">
        <v>0</v>
      </c>
    </row>
    <row r="85" spans="2:15" ht="25.5" hidden="1" customHeight="1" thickBot="1">
      <c r="B85" s="25">
        <v>3</v>
      </c>
      <c r="C85" s="255" t="s">
        <v>78</v>
      </c>
      <c r="D85" s="265"/>
      <c r="E85" s="265"/>
      <c r="F85" s="265"/>
      <c r="G85" s="265"/>
      <c r="H85" s="265"/>
      <c r="I85" s="265"/>
      <c r="J85" s="265"/>
      <c r="K85" s="265"/>
      <c r="L85" s="265"/>
      <c r="M85" s="265"/>
      <c r="N85" s="265"/>
      <c r="O85" s="266"/>
    </row>
    <row r="86" spans="2:15" ht="20.25" hidden="1" customHeight="1" thickBot="1">
      <c r="B86" s="27" t="s">
        <v>50</v>
      </c>
      <c r="C86" s="55" t="s">
        <v>71</v>
      </c>
      <c r="D86" s="252" t="s">
        <v>67</v>
      </c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4"/>
    </row>
    <row r="87" spans="2:15" ht="33.75" hidden="1" customHeight="1" thickBot="1">
      <c r="B87" s="27" t="s">
        <v>51</v>
      </c>
      <c r="C87" s="8" t="s">
        <v>49</v>
      </c>
      <c r="D87" s="59" t="s">
        <v>72</v>
      </c>
      <c r="E87" s="56">
        <f>E88+E89+E90+E91</f>
        <v>0</v>
      </c>
      <c r="F87" s="56">
        <f t="shared" ref="F87" si="67">F88+F89+F90+F91</f>
        <v>0</v>
      </c>
      <c r="G87" s="56">
        <f t="shared" ref="G87" si="68">G88+G89+G90+G91</f>
        <v>0</v>
      </c>
      <c r="H87" s="56">
        <f t="shared" ref="H87" si="69">H88+H89+H90+H91</f>
        <v>0</v>
      </c>
      <c r="I87" s="56">
        <f t="shared" ref="I87" si="70">I88+I89+I90+I91</f>
        <v>0</v>
      </c>
      <c r="J87" s="56">
        <f t="shared" ref="J87" si="71">J88+J89+J90+J91</f>
        <v>0</v>
      </c>
      <c r="K87" s="19"/>
      <c r="L87" s="19"/>
      <c r="M87" s="8"/>
      <c r="N87" s="19"/>
      <c r="O87" s="16"/>
    </row>
    <row r="88" spans="2:15" ht="23.25" hidden="1" customHeight="1" thickBot="1">
      <c r="B88" s="18"/>
      <c r="C88" s="8" t="s">
        <v>19</v>
      </c>
      <c r="D88" s="35" t="s">
        <v>21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3"/>
      <c r="L88" s="3"/>
      <c r="M88" s="8"/>
      <c r="N88" s="3"/>
      <c r="O88" s="16"/>
    </row>
    <row r="89" spans="2:15" ht="31.5" hidden="1" customHeight="1" thickBot="1">
      <c r="B89" s="18" t="s">
        <v>0</v>
      </c>
      <c r="C89" s="8" t="s">
        <v>20</v>
      </c>
      <c r="D89" s="35" t="s">
        <v>21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3"/>
      <c r="L89" s="3"/>
      <c r="M89" s="8"/>
      <c r="N89" s="3"/>
      <c r="O89" s="16" t="s">
        <v>0</v>
      </c>
    </row>
    <row r="90" spans="2:15" ht="28.5" hidden="1" customHeight="1" thickBot="1">
      <c r="B90" s="18" t="s">
        <v>0</v>
      </c>
      <c r="C90" s="8" t="s">
        <v>18</v>
      </c>
      <c r="D90" s="35" t="s">
        <v>21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3"/>
      <c r="L90" s="3"/>
      <c r="M90" s="8"/>
      <c r="N90" s="3"/>
      <c r="O90" s="16" t="s">
        <v>0</v>
      </c>
    </row>
    <row r="91" spans="2:15" ht="25.5" hidden="1" customHeight="1" thickBot="1">
      <c r="B91" s="18" t="s">
        <v>0</v>
      </c>
      <c r="C91" s="8" t="s">
        <v>16</v>
      </c>
      <c r="D91" s="35" t="s">
        <v>21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3"/>
      <c r="L91" s="3"/>
      <c r="M91" s="8"/>
      <c r="N91" s="3"/>
      <c r="O91" s="16" t="s">
        <v>0</v>
      </c>
    </row>
    <row r="92" spans="2:15" ht="38.25" hidden="1" customHeight="1" thickBot="1">
      <c r="B92" s="25">
        <v>3</v>
      </c>
      <c r="C92" s="255"/>
      <c r="D92" s="256"/>
      <c r="E92" s="256"/>
      <c r="F92" s="256"/>
      <c r="G92" s="256"/>
      <c r="H92" s="256"/>
      <c r="I92" s="256"/>
      <c r="J92" s="256"/>
      <c r="K92" s="256"/>
      <c r="L92" s="256"/>
      <c r="M92" s="256"/>
      <c r="N92" s="256"/>
      <c r="O92" s="257"/>
    </row>
    <row r="93" spans="2:15" ht="21" hidden="1" customHeight="1" thickBot="1">
      <c r="B93" s="27" t="s">
        <v>50</v>
      </c>
      <c r="C93" s="55" t="s">
        <v>71</v>
      </c>
      <c r="D93" s="258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60"/>
    </row>
    <row r="94" spans="2:15" ht="41.25" hidden="1" customHeight="1">
      <c r="B94" s="102" t="s">
        <v>51</v>
      </c>
      <c r="C94" s="103" t="s">
        <v>49</v>
      </c>
      <c r="D94" s="52"/>
      <c r="E94" s="104">
        <f>E95+E96+E97+E98</f>
        <v>0</v>
      </c>
      <c r="F94" s="104">
        <f t="shared" ref="F94" si="72">F95+F96+F97+F98</f>
        <v>0</v>
      </c>
      <c r="G94" s="104">
        <f t="shared" ref="G94" si="73">G95+G96+G97+G98</f>
        <v>0</v>
      </c>
      <c r="H94" s="104">
        <f t="shared" ref="H94" si="74">H95+H96+H97+H98</f>
        <v>0</v>
      </c>
      <c r="I94" s="104">
        <f t="shared" ref="I94" si="75">I95+I96+I97+I98</f>
        <v>0</v>
      </c>
      <c r="J94" s="104">
        <f t="shared" ref="J94" si="76">J95+J96+J97+J98</f>
        <v>0</v>
      </c>
      <c r="K94" s="105"/>
      <c r="L94" s="105"/>
      <c r="M94" s="103"/>
      <c r="N94" s="105"/>
      <c r="O94" s="97">
        <f>E94+F94+G94+H94+I94+J94</f>
        <v>0</v>
      </c>
    </row>
    <row r="95" spans="2:15" ht="33.75" hidden="1" customHeight="1" thickBot="1">
      <c r="B95" s="18"/>
      <c r="C95" s="8" t="s">
        <v>19</v>
      </c>
      <c r="D95" s="93" t="s">
        <v>21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3"/>
      <c r="L95" s="3"/>
      <c r="M95" s="8"/>
      <c r="N95" s="3"/>
      <c r="O95" s="16"/>
    </row>
    <row r="96" spans="2:15" ht="35.25" hidden="1" customHeight="1" thickBot="1">
      <c r="B96" s="18" t="s">
        <v>0</v>
      </c>
      <c r="C96" s="8" t="s">
        <v>20</v>
      </c>
      <c r="D96" s="35" t="s">
        <v>21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3"/>
      <c r="L96" s="3"/>
      <c r="M96" s="8"/>
      <c r="N96" s="3"/>
      <c r="O96" s="16"/>
    </row>
    <row r="97" spans="2:15" ht="27" hidden="1" customHeight="1" thickBot="1">
      <c r="B97" s="24" t="s">
        <v>0</v>
      </c>
      <c r="C97" s="7" t="s">
        <v>18</v>
      </c>
      <c r="D97" s="35" t="s">
        <v>21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2"/>
      <c r="L97" s="2"/>
      <c r="M97" s="7"/>
      <c r="N97" s="2"/>
      <c r="O97" s="17" t="s">
        <v>0</v>
      </c>
    </row>
    <row r="98" spans="2:15" ht="16.5" hidden="1" thickBot="1">
      <c r="B98" s="15"/>
      <c r="C98" s="12" t="s">
        <v>16</v>
      </c>
      <c r="D98" s="38" t="s">
        <v>21</v>
      </c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15"/>
      <c r="L98" s="14"/>
      <c r="M98" s="15"/>
      <c r="N98" s="14"/>
      <c r="O98" s="15"/>
    </row>
  </sheetData>
  <mergeCells count="39">
    <mergeCell ref="F6:F7"/>
    <mergeCell ref="M6:M7"/>
    <mergeCell ref="G6:G7"/>
    <mergeCell ref="H6:H7"/>
    <mergeCell ref="I6:I7"/>
    <mergeCell ref="J6:J7"/>
    <mergeCell ref="K6:K7"/>
    <mergeCell ref="D77:O77"/>
    <mergeCell ref="L6:L7"/>
    <mergeCell ref="C14:O14"/>
    <mergeCell ref="D34:O34"/>
    <mergeCell ref="C70:O70"/>
    <mergeCell ref="D71:O71"/>
    <mergeCell ref="D21:O21"/>
    <mergeCell ref="D15:O15"/>
    <mergeCell ref="O6:O7"/>
    <mergeCell ref="C5:C7"/>
    <mergeCell ref="E5:O5"/>
    <mergeCell ref="E6:E7"/>
    <mergeCell ref="B9:C9"/>
    <mergeCell ref="B5:B7"/>
    <mergeCell ref="D5:D7"/>
    <mergeCell ref="N6:N7"/>
    <mergeCell ref="D86:O86"/>
    <mergeCell ref="C92:O92"/>
    <mergeCell ref="D93:O93"/>
    <mergeCell ref="D27:O27"/>
    <mergeCell ref="D58:O58"/>
    <mergeCell ref="D28:O28"/>
    <mergeCell ref="C85:O85"/>
    <mergeCell ref="D40:O40"/>
    <mergeCell ref="D46:O46"/>
    <mergeCell ref="D52:O52"/>
    <mergeCell ref="D54:O54"/>
    <mergeCell ref="D56:O56"/>
    <mergeCell ref="D79:O79"/>
    <mergeCell ref="D60:O60"/>
    <mergeCell ref="D73:O73"/>
    <mergeCell ref="D75:O75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60"/>
  <sheetViews>
    <sheetView view="pageBreakPreview" topLeftCell="A16" zoomScaleSheetLayoutView="100" workbookViewId="0">
      <selection activeCell="D23" sqref="D23:E23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92" t="s">
        <v>116</v>
      </c>
      <c r="C2" s="293"/>
      <c r="D2" s="293"/>
      <c r="E2" s="293"/>
      <c r="F2" s="293"/>
      <c r="G2" s="293"/>
    </row>
    <row r="3" spans="2:7" ht="22.5" customHeight="1" thickBot="1">
      <c r="G3" s="6" t="s">
        <v>104</v>
      </c>
    </row>
    <row r="4" spans="2:7" ht="24" customHeight="1" thickBot="1">
      <c r="B4" s="214" t="s">
        <v>35</v>
      </c>
      <c r="C4" s="214" t="s">
        <v>52</v>
      </c>
      <c r="D4" s="288" t="s">
        <v>53</v>
      </c>
      <c r="E4" s="296"/>
      <c r="F4" s="278" t="s">
        <v>114</v>
      </c>
      <c r="G4" s="278" t="s">
        <v>57</v>
      </c>
    </row>
    <row r="5" spans="2:7" ht="57.75" customHeight="1" thickBot="1">
      <c r="B5" s="295"/>
      <c r="C5" s="215"/>
      <c r="D5" s="288" t="s">
        <v>69</v>
      </c>
      <c r="E5" s="284"/>
      <c r="F5" s="294"/>
      <c r="G5" s="294"/>
    </row>
    <row r="6" spans="2:7" ht="66.75" customHeight="1" thickBot="1">
      <c r="B6" s="27" t="s">
        <v>10</v>
      </c>
      <c r="C6" s="289" t="s">
        <v>168</v>
      </c>
      <c r="D6" s="290"/>
      <c r="E6" s="290"/>
      <c r="F6" s="290"/>
      <c r="G6" s="291"/>
    </row>
    <row r="7" spans="2:7" ht="61.5" hidden="1" customHeight="1" thickBot="1">
      <c r="B7" s="27" t="s">
        <v>54</v>
      </c>
      <c r="C7" s="280" t="s">
        <v>110</v>
      </c>
      <c r="D7" s="281"/>
      <c r="E7" s="281"/>
      <c r="F7" s="281"/>
      <c r="G7" s="282"/>
    </row>
    <row r="8" spans="2:7" ht="23.25" hidden="1" customHeight="1" thickBot="1">
      <c r="B8" s="27" t="s">
        <v>36</v>
      </c>
      <c r="C8" s="37" t="s">
        <v>70</v>
      </c>
      <c r="D8" s="288" t="s">
        <v>77</v>
      </c>
      <c r="E8" s="284"/>
      <c r="F8" s="19" t="s">
        <v>68</v>
      </c>
      <c r="G8" s="19" t="s">
        <v>68</v>
      </c>
    </row>
    <row r="9" spans="2:7" ht="23.25" hidden="1" customHeight="1" thickBot="1">
      <c r="B9" s="27"/>
      <c r="C9" s="129"/>
      <c r="D9" s="125"/>
      <c r="E9" s="130"/>
      <c r="F9" s="127"/>
      <c r="G9" s="19"/>
    </row>
    <row r="10" spans="2:7" ht="22.5" customHeight="1" thickBot="1">
      <c r="B10" s="27" t="s">
        <v>54</v>
      </c>
      <c r="C10" s="280" t="s">
        <v>169</v>
      </c>
      <c r="D10" s="281"/>
      <c r="E10" s="281"/>
      <c r="F10" s="281"/>
      <c r="G10" s="282"/>
    </row>
    <row r="11" spans="2:7" ht="46.5" customHeight="1" thickBot="1">
      <c r="B11" s="27" t="s">
        <v>36</v>
      </c>
      <c r="C11" s="37" t="s">
        <v>142</v>
      </c>
      <c r="D11" s="283" t="s">
        <v>68</v>
      </c>
      <c r="E11" s="284"/>
      <c r="F11" s="214" t="s">
        <v>170</v>
      </c>
      <c r="G11" s="19" t="s">
        <v>68</v>
      </c>
    </row>
    <row r="12" spans="2:7" ht="54" customHeight="1" thickBot="1">
      <c r="B12" s="27" t="s">
        <v>125</v>
      </c>
      <c r="C12" s="37" t="s">
        <v>143</v>
      </c>
      <c r="D12" s="283" t="s">
        <v>68</v>
      </c>
      <c r="E12" s="284"/>
      <c r="F12" s="205"/>
      <c r="G12" s="19" t="s">
        <v>68</v>
      </c>
    </row>
    <row r="13" spans="2:7" ht="73.5" customHeight="1" thickBot="1">
      <c r="B13" s="27" t="s">
        <v>126</v>
      </c>
      <c r="C13" s="37" t="s">
        <v>135</v>
      </c>
      <c r="D13" s="283" t="s">
        <v>68</v>
      </c>
      <c r="E13" s="284"/>
      <c r="F13" s="235"/>
      <c r="G13" s="19" t="s">
        <v>68</v>
      </c>
    </row>
    <row r="14" spans="2:7" ht="26.25" customHeight="1" thickBot="1">
      <c r="B14" s="27" t="s">
        <v>27</v>
      </c>
      <c r="C14" s="280" t="s">
        <v>172</v>
      </c>
      <c r="D14" s="281"/>
      <c r="E14" s="281"/>
      <c r="F14" s="281"/>
      <c r="G14" s="282"/>
    </row>
    <row r="15" spans="2:7" ht="73.5" customHeight="1" thickBot="1">
      <c r="B15" s="27" t="s">
        <v>34</v>
      </c>
      <c r="C15" s="37" t="s">
        <v>173</v>
      </c>
      <c r="D15" s="283">
        <v>46387</v>
      </c>
      <c r="E15" s="284"/>
      <c r="F15" s="214" t="s">
        <v>170</v>
      </c>
      <c r="G15" s="19" t="s">
        <v>176</v>
      </c>
    </row>
    <row r="16" spans="2:7" ht="73.5" customHeight="1" thickBot="1">
      <c r="B16" s="27" t="s">
        <v>141</v>
      </c>
      <c r="C16" s="37" t="s">
        <v>174</v>
      </c>
      <c r="D16" s="283">
        <v>46387</v>
      </c>
      <c r="E16" s="284"/>
      <c r="F16" s="205"/>
      <c r="G16" s="19" t="s">
        <v>177</v>
      </c>
    </row>
    <row r="17" spans="2:7" s="150" customFormat="1" ht="37.5" customHeight="1" thickBot="1">
      <c r="B17" s="27" t="s">
        <v>171</v>
      </c>
      <c r="C17" s="37" t="s">
        <v>175</v>
      </c>
      <c r="D17" s="283">
        <v>46387</v>
      </c>
      <c r="E17" s="284"/>
      <c r="F17" s="235"/>
      <c r="G17" s="19" t="s">
        <v>178</v>
      </c>
    </row>
    <row r="18" spans="2:7" s="150" customFormat="1" ht="73.5" customHeight="1" thickBot="1">
      <c r="B18" s="27" t="s">
        <v>180</v>
      </c>
      <c r="C18" s="280" t="s">
        <v>136</v>
      </c>
      <c r="D18" s="281"/>
      <c r="E18" s="281"/>
      <c r="F18" s="281"/>
      <c r="G18" s="282"/>
    </row>
    <row r="19" spans="2:7" s="150" customFormat="1" ht="73.5" customHeight="1" thickBot="1">
      <c r="B19" s="27" t="s">
        <v>181</v>
      </c>
      <c r="C19" s="37" t="s">
        <v>137</v>
      </c>
      <c r="D19" s="283">
        <v>46387</v>
      </c>
      <c r="E19" s="284"/>
      <c r="F19" s="214" t="s">
        <v>170</v>
      </c>
      <c r="G19" s="19" t="s">
        <v>138</v>
      </c>
    </row>
    <row r="20" spans="2:7" s="150" customFormat="1" ht="117" customHeight="1" thickBot="1">
      <c r="B20" s="27" t="s">
        <v>182</v>
      </c>
      <c r="C20" s="37" t="s">
        <v>140</v>
      </c>
      <c r="D20" s="283">
        <v>46387</v>
      </c>
      <c r="E20" s="284"/>
      <c r="F20" s="205"/>
      <c r="G20" s="19" t="s">
        <v>139</v>
      </c>
    </row>
    <row r="21" spans="2:7" ht="38.25" customHeight="1" thickBot="1">
      <c r="B21" s="27" t="s">
        <v>81</v>
      </c>
      <c r="C21" s="280" t="s">
        <v>179</v>
      </c>
      <c r="D21" s="281"/>
      <c r="E21" s="281"/>
      <c r="F21" s="281"/>
      <c r="G21" s="282"/>
    </row>
    <row r="22" spans="2:7" ht="88.5" customHeight="1" thickBot="1">
      <c r="B22" s="27" t="s">
        <v>92</v>
      </c>
      <c r="C22" s="37" t="s">
        <v>137</v>
      </c>
      <c r="D22" s="283" t="s">
        <v>77</v>
      </c>
      <c r="E22" s="284"/>
      <c r="F22" s="214" t="s">
        <v>170</v>
      </c>
      <c r="G22" s="19" t="s">
        <v>138</v>
      </c>
    </row>
    <row r="23" spans="2:7" ht="94.5" customHeight="1" thickBot="1">
      <c r="B23" s="27" t="s">
        <v>122</v>
      </c>
      <c r="C23" s="37" t="s">
        <v>140</v>
      </c>
      <c r="D23" s="283" t="s">
        <v>77</v>
      </c>
      <c r="E23" s="284"/>
      <c r="F23" s="205"/>
      <c r="G23" s="19" t="s">
        <v>139</v>
      </c>
    </row>
    <row r="24" spans="2:7" ht="97.5" hidden="1" customHeight="1" thickBot="1">
      <c r="B24" s="27" t="s">
        <v>79</v>
      </c>
      <c r="C24" s="280" t="s">
        <v>110</v>
      </c>
      <c r="D24" s="281"/>
      <c r="E24" s="281"/>
      <c r="F24" s="281"/>
      <c r="G24" s="282"/>
    </row>
    <row r="25" spans="2:7" ht="66.75" hidden="1" customHeight="1" thickBot="1">
      <c r="B25" s="114" t="s">
        <v>63</v>
      </c>
      <c r="C25" s="37" t="s">
        <v>70</v>
      </c>
      <c r="D25" s="283"/>
      <c r="E25" s="284"/>
      <c r="F25" s="214"/>
      <c r="G25" s="19"/>
    </row>
    <row r="26" spans="2:7" ht="66.75" hidden="1" customHeight="1" thickBot="1">
      <c r="B26" s="114" t="s">
        <v>63</v>
      </c>
      <c r="C26" s="37" t="s">
        <v>124</v>
      </c>
      <c r="D26" s="283"/>
      <c r="E26" s="284"/>
      <c r="F26" s="235"/>
      <c r="G26" s="19"/>
    </row>
    <row r="27" spans="2:7" ht="108.75" hidden="1" customHeight="1" thickBot="1">
      <c r="B27" s="27" t="s">
        <v>80</v>
      </c>
      <c r="C27" s="285" t="s">
        <v>110</v>
      </c>
      <c r="D27" s="286"/>
      <c r="E27" s="286"/>
      <c r="F27" s="286"/>
      <c r="G27" s="287"/>
    </row>
    <row r="28" spans="2:7" ht="64.5" hidden="1" customHeight="1" thickBot="1">
      <c r="B28" s="114" t="s">
        <v>65</v>
      </c>
      <c r="C28" s="37" t="s">
        <v>70</v>
      </c>
      <c r="D28" s="283"/>
      <c r="E28" s="284"/>
      <c r="F28" s="214"/>
      <c r="G28" s="19"/>
    </row>
    <row r="29" spans="2:7" ht="64.5" hidden="1" customHeight="1" thickBot="1">
      <c r="B29" s="114" t="s">
        <v>65</v>
      </c>
      <c r="C29" s="37" t="s">
        <v>124</v>
      </c>
      <c r="D29" s="283"/>
      <c r="E29" s="284"/>
      <c r="F29" s="235"/>
      <c r="G29" s="19"/>
    </row>
    <row r="30" spans="2:7" ht="110.25" hidden="1" customHeight="1" thickBot="1">
      <c r="B30" s="27" t="s">
        <v>81</v>
      </c>
      <c r="C30" s="285" t="s">
        <v>110</v>
      </c>
      <c r="D30" s="286"/>
      <c r="E30" s="286"/>
      <c r="F30" s="286"/>
      <c r="G30" s="287"/>
    </row>
    <row r="31" spans="2:7" ht="54" hidden="1" customHeight="1" thickBot="1">
      <c r="B31" s="27" t="s">
        <v>92</v>
      </c>
      <c r="C31" s="37" t="s">
        <v>70</v>
      </c>
      <c r="D31" s="283"/>
      <c r="E31" s="284"/>
      <c r="F31" s="214"/>
      <c r="G31" s="19"/>
    </row>
    <row r="32" spans="2:7" ht="60" hidden="1" customHeight="1" thickBot="1">
      <c r="B32" s="27" t="s">
        <v>122</v>
      </c>
      <c r="C32" s="37" t="s">
        <v>124</v>
      </c>
      <c r="D32" s="283"/>
      <c r="E32" s="284"/>
      <c r="F32" s="235"/>
      <c r="G32" s="19"/>
    </row>
    <row r="33" spans="2:7" ht="31.5" hidden="1" customHeight="1" thickBot="1">
      <c r="B33" s="27" t="s">
        <v>82</v>
      </c>
      <c r="C33" s="280" t="s">
        <v>110</v>
      </c>
      <c r="D33" s="281"/>
      <c r="E33" s="281"/>
      <c r="F33" s="281"/>
      <c r="G33" s="282"/>
    </row>
    <row r="34" spans="2:7" ht="51.75" hidden="1" customHeight="1" thickBot="1">
      <c r="B34" s="27" t="s">
        <v>93</v>
      </c>
      <c r="C34" s="37" t="s">
        <v>70</v>
      </c>
      <c r="D34" s="288" t="s">
        <v>77</v>
      </c>
      <c r="E34" s="284"/>
      <c r="F34" s="36"/>
      <c r="G34" s="19" t="s">
        <v>68</v>
      </c>
    </row>
    <row r="35" spans="2:7" ht="43.5" hidden="1" customHeight="1" thickBot="1">
      <c r="B35" s="27" t="s">
        <v>83</v>
      </c>
      <c r="C35" s="280" t="s">
        <v>111</v>
      </c>
      <c r="D35" s="281"/>
      <c r="E35" s="281"/>
      <c r="F35" s="281"/>
      <c r="G35" s="282"/>
    </row>
    <row r="36" spans="2:7" ht="63.75" hidden="1" customHeight="1" thickBot="1">
      <c r="B36" s="27" t="s">
        <v>95</v>
      </c>
      <c r="C36" s="37" t="s">
        <v>70</v>
      </c>
      <c r="D36" s="288" t="s">
        <v>77</v>
      </c>
      <c r="E36" s="284"/>
      <c r="F36" s="36"/>
      <c r="G36" s="19" t="s">
        <v>68</v>
      </c>
    </row>
    <row r="37" spans="2:7" ht="51" hidden="1" customHeight="1" thickBot="1">
      <c r="B37" s="27" t="s">
        <v>84</v>
      </c>
      <c r="C37" s="280" t="s">
        <v>111</v>
      </c>
      <c r="D37" s="281"/>
      <c r="E37" s="281"/>
      <c r="F37" s="281"/>
      <c r="G37" s="282"/>
    </row>
    <row r="38" spans="2:7" ht="65.25" hidden="1" customHeight="1" thickBot="1">
      <c r="B38" s="27" t="s">
        <v>97</v>
      </c>
      <c r="C38" s="37" t="s">
        <v>70</v>
      </c>
      <c r="D38" s="288" t="s">
        <v>77</v>
      </c>
      <c r="E38" s="284"/>
      <c r="F38" s="36"/>
      <c r="G38" s="19" t="s">
        <v>68</v>
      </c>
    </row>
    <row r="39" spans="2:7" ht="25.5" hidden="1" customHeight="1" thickBot="1">
      <c r="B39" s="27" t="s">
        <v>105</v>
      </c>
      <c r="C39" s="280" t="s">
        <v>110</v>
      </c>
      <c r="D39" s="281"/>
      <c r="E39" s="281"/>
      <c r="F39" s="281"/>
      <c r="G39" s="282"/>
    </row>
    <row r="40" spans="2:7" ht="30.75" hidden="1" customHeight="1" thickBot="1">
      <c r="B40" s="27" t="s">
        <v>109</v>
      </c>
      <c r="C40" s="37" t="s">
        <v>70</v>
      </c>
      <c r="D40" s="288" t="s">
        <v>77</v>
      </c>
      <c r="E40" s="284"/>
      <c r="F40" s="19" t="s">
        <v>68</v>
      </c>
      <c r="G40" s="19" t="s">
        <v>68</v>
      </c>
    </row>
    <row r="41" spans="2:7" ht="30.75" hidden="1" customHeight="1" thickBot="1">
      <c r="B41" s="27"/>
      <c r="C41" s="31" t="s">
        <v>55</v>
      </c>
      <c r="D41" s="299" t="s">
        <v>0</v>
      </c>
      <c r="E41" s="277"/>
      <c r="F41" s="31" t="s">
        <v>0</v>
      </c>
      <c r="G41" s="31" t="s">
        <v>0</v>
      </c>
    </row>
    <row r="42" spans="2:7" ht="40.5" hidden="1" customHeight="1" thickBot="1">
      <c r="B42" s="27">
        <v>2</v>
      </c>
      <c r="C42" s="289" t="s">
        <v>112</v>
      </c>
      <c r="D42" s="290"/>
      <c r="E42" s="290"/>
      <c r="F42" s="290"/>
      <c r="G42" s="291"/>
    </row>
    <row r="43" spans="2:7" ht="36.75" hidden="1" customHeight="1" thickBot="1">
      <c r="B43" s="27" t="s">
        <v>56</v>
      </c>
      <c r="C43" s="280" t="s">
        <v>110</v>
      </c>
      <c r="D43" s="281"/>
      <c r="E43" s="281"/>
      <c r="F43" s="281"/>
      <c r="G43" s="282"/>
    </row>
    <row r="44" spans="2:7" ht="32.25" hidden="1" customHeight="1" thickBot="1">
      <c r="B44" s="27" t="s">
        <v>37</v>
      </c>
      <c r="C44" s="37" t="s">
        <v>70</v>
      </c>
      <c r="D44" s="288" t="s">
        <v>77</v>
      </c>
      <c r="E44" s="284"/>
      <c r="F44" s="19" t="s">
        <v>68</v>
      </c>
      <c r="G44" s="19" t="s">
        <v>68</v>
      </c>
    </row>
    <row r="45" spans="2:7" ht="27.75" hidden="1" customHeight="1" thickBot="1">
      <c r="B45" s="27"/>
      <c r="C45" s="31" t="s">
        <v>55</v>
      </c>
      <c r="D45" s="283"/>
      <c r="E45" s="284"/>
      <c r="F45" s="31"/>
      <c r="G45" s="31"/>
    </row>
    <row r="46" spans="2:7" ht="28.5" hidden="1" customHeight="1" thickBot="1">
      <c r="B46" s="27" t="s">
        <v>74</v>
      </c>
      <c r="C46" s="280" t="s">
        <v>110</v>
      </c>
      <c r="D46" s="281"/>
      <c r="E46" s="281"/>
      <c r="F46" s="281"/>
      <c r="G46" s="282"/>
    </row>
    <row r="47" spans="2:7" ht="27.75" hidden="1" customHeight="1" thickBot="1">
      <c r="B47" s="27" t="s">
        <v>98</v>
      </c>
      <c r="C47" s="37" t="s">
        <v>70</v>
      </c>
      <c r="D47" s="288" t="s">
        <v>77</v>
      </c>
      <c r="E47" s="284"/>
      <c r="F47" s="19" t="s">
        <v>68</v>
      </c>
      <c r="G47" s="19" t="s">
        <v>68</v>
      </c>
    </row>
    <row r="48" spans="2:7" ht="33" hidden="1" customHeight="1" thickBot="1">
      <c r="B48" s="27" t="s">
        <v>73</v>
      </c>
      <c r="C48" s="280" t="s">
        <v>111</v>
      </c>
      <c r="D48" s="281"/>
      <c r="E48" s="281"/>
      <c r="F48" s="281"/>
      <c r="G48" s="282"/>
    </row>
    <row r="49" spans="2:7" ht="27.75" hidden="1" customHeight="1" thickBot="1">
      <c r="B49" s="27" t="s">
        <v>99</v>
      </c>
      <c r="C49" s="37" t="s">
        <v>70</v>
      </c>
      <c r="D49" s="288" t="s">
        <v>77</v>
      </c>
      <c r="E49" s="284"/>
      <c r="F49" s="19" t="s">
        <v>68</v>
      </c>
      <c r="G49" s="19" t="s">
        <v>68</v>
      </c>
    </row>
    <row r="50" spans="2:7" ht="30.75" hidden="1" customHeight="1" thickBot="1">
      <c r="B50" s="27" t="s">
        <v>86</v>
      </c>
      <c r="C50" s="280" t="s">
        <v>110</v>
      </c>
      <c r="D50" s="281"/>
      <c r="E50" s="281"/>
      <c r="F50" s="281"/>
      <c r="G50" s="282"/>
    </row>
    <row r="51" spans="2:7" ht="27.75" hidden="1" customHeight="1">
      <c r="B51" s="114" t="s">
        <v>100</v>
      </c>
      <c r="C51" s="115" t="s">
        <v>70</v>
      </c>
      <c r="D51" s="297" t="s">
        <v>77</v>
      </c>
      <c r="E51" s="298"/>
      <c r="F51" s="116" t="s">
        <v>68</v>
      </c>
      <c r="G51" s="116" t="s">
        <v>68</v>
      </c>
    </row>
    <row r="52" spans="2:7" ht="33.75" hidden="1" customHeight="1" thickBot="1">
      <c r="B52" s="27" t="s">
        <v>87</v>
      </c>
      <c r="C52" s="285" t="s">
        <v>110</v>
      </c>
      <c r="D52" s="286"/>
      <c r="E52" s="286"/>
      <c r="F52" s="286"/>
      <c r="G52" s="287"/>
    </row>
    <row r="53" spans="2:7" ht="24" hidden="1" customHeight="1" thickBot="1">
      <c r="B53" s="27" t="s">
        <v>102</v>
      </c>
      <c r="C53" s="37" t="s">
        <v>70</v>
      </c>
      <c r="D53" s="288" t="s">
        <v>77</v>
      </c>
      <c r="E53" s="284"/>
      <c r="F53" s="19" t="s">
        <v>68</v>
      </c>
      <c r="G53" s="19" t="s">
        <v>68</v>
      </c>
    </row>
    <row r="54" spans="2:7" ht="25.5" hidden="1" customHeight="1" thickBot="1">
      <c r="B54" s="27"/>
      <c r="C54" s="31" t="s">
        <v>55</v>
      </c>
      <c r="D54" s="299"/>
      <c r="E54" s="300"/>
      <c r="F54" s="31"/>
      <c r="G54" s="31"/>
    </row>
    <row r="55" spans="2:7" ht="24" hidden="1" customHeight="1" thickBot="1">
      <c r="B55" s="27" t="s">
        <v>29</v>
      </c>
      <c r="C55" s="289" t="s">
        <v>112</v>
      </c>
      <c r="D55" s="290"/>
      <c r="E55" s="290"/>
      <c r="F55" s="290"/>
      <c r="G55" s="291"/>
    </row>
    <row r="56" spans="2:7" ht="24" hidden="1" customHeight="1" thickBot="1">
      <c r="B56" s="27" t="s">
        <v>30</v>
      </c>
      <c r="C56" s="280" t="s">
        <v>110</v>
      </c>
      <c r="D56" s="281"/>
      <c r="E56" s="281"/>
      <c r="F56" s="281"/>
      <c r="G56" s="282"/>
    </row>
    <row r="57" spans="2:7" ht="25.5" hidden="1" customHeight="1" thickBot="1">
      <c r="B57" s="27" t="s">
        <v>51</v>
      </c>
      <c r="C57" s="37" t="s">
        <v>70</v>
      </c>
      <c r="D57" s="288" t="s">
        <v>77</v>
      </c>
      <c r="E57" s="284"/>
      <c r="F57" s="19" t="s">
        <v>68</v>
      </c>
      <c r="G57" s="19" t="s">
        <v>68</v>
      </c>
    </row>
    <row r="58" spans="2:7" ht="62.25" customHeight="1"/>
    <row r="59" spans="2:7" ht="33.75" customHeight="1"/>
    <row r="60" spans="2:7" ht="36" customHeight="1"/>
  </sheetData>
  <mergeCells count="65">
    <mergeCell ref="C37:G37"/>
    <mergeCell ref="D38:E38"/>
    <mergeCell ref="D47:E47"/>
    <mergeCell ref="C48:G48"/>
    <mergeCell ref="C46:G46"/>
    <mergeCell ref="C39:G39"/>
    <mergeCell ref="C42:G42"/>
    <mergeCell ref="C43:G43"/>
    <mergeCell ref="D40:E40"/>
    <mergeCell ref="D41:E41"/>
    <mergeCell ref="D44:E44"/>
    <mergeCell ref="D45:E45"/>
    <mergeCell ref="D49:E49"/>
    <mergeCell ref="C50:G50"/>
    <mergeCell ref="D51:E51"/>
    <mergeCell ref="D57:E57"/>
    <mergeCell ref="C52:G52"/>
    <mergeCell ref="C55:G55"/>
    <mergeCell ref="C56:G56"/>
    <mergeCell ref="D54:E54"/>
    <mergeCell ref="D53:E53"/>
    <mergeCell ref="B2:G2"/>
    <mergeCell ref="G4:G5"/>
    <mergeCell ref="B4:B5"/>
    <mergeCell ref="F4:F5"/>
    <mergeCell ref="C4:C5"/>
    <mergeCell ref="D4:E4"/>
    <mergeCell ref="D5:E5"/>
    <mergeCell ref="C6:G6"/>
    <mergeCell ref="C10:G10"/>
    <mergeCell ref="C21:G21"/>
    <mergeCell ref="D11:E11"/>
    <mergeCell ref="C7:G7"/>
    <mergeCell ref="D8:E8"/>
    <mergeCell ref="C14:G14"/>
    <mergeCell ref="D15:E15"/>
    <mergeCell ref="F15:F17"/>
    <mergeCell ref="D16:E16"/>
    <mergeCell ref="D17:E17"/>
    <mergeCell ref="C18:G18"/>
    <mergeCell ref="D19:E19"/>
    <mergeCell ref="F19:F20"/>
    <mergeCell ref="D20:E20"/>
    <mergeCell ref="D22:E22"/>
    <mergeCell ref="F22:F23"/>
    <mergeCell ref="D13:E13"/>
    <mergeCell ref="F11:F13"/>
    <mergeCell ref="D12:E12"/>
    <mergeCell ref="D23:E23"/>
    <mergeCell ref="C24:G24"/>
    <mergeCell ref="D25:E25"/>
    <mergeCell ref="C27:G27"/>
    <mergeCell ref="C35:G35"/>
    <mergeCell ref="D36:E36"/>
    <mergeCell ref="D28:E28"/>
    <mergeCell ref="C30:G30"/>
    <mergeCell ref="D32:E32"/>
    <mergeCell ref="C33:G33"/>
    <mergeCell ref="D34:E34"/>
    <mergeCell ref="D26:E26"/>
    <mergeCell ref="F25:F26"/>
    <mergeCell ref="F28:F29"/>
    <mergeCell ref="D29:E29"/>
    <mergeCell ref="D31:E31"/>
    <mergeCell ref="F31:F32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2026-05-27T15:28:48Z</dcterms:modified>
</cp:coreProperties>
</file>